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45" yWindow="60" windowWidth="14925" windowHeight="12735"/>
  </bookViews>
  <sheets>
    <sheet name="Hoja1" sheetId="1" r:id="rId1"/>
  </sheets>
  <definedNames>
    <definedName name="_xlnm.Print_Area" localSheetId="0">Hoja1!$A$1:$H$79</definedName>
    <definedName name="_xlnm.Print_Titles" localSheetId="0">Hoja1!$1:$13</definedName>
  </definedNames>
  <calcPr calcId="145621"/>
</workbook>
</file>

<file path=xl/calcChain.xml><?xml version="1.0" encoding="utf-8"?>
<calcChain xmlns="http://schemas.openxmlformats.org/spreadsheetml/2006/main">
  <c r="E36" i="1" l="1"/>
  <c r="E29" i="1" l="1"/>
  <c r="E48" i="1"/>
  <c r="E33" i="1"/>
  <c r="H31" i="1"/>
  <c r="H60" i="1" l="1"/>
  <c r="H58" i="1"/>
  <c r="H56" i="1"/>
  <c r="H54" i="1"/>
  <c r="H46" i="1"/>
  <c r="H44" i="1"/>
  <c r="H42" i="1"/>
  <c r="E22" i="1"/>
  <c r="E18" i="1"/>
  <c r="E20" i="1" l="1"/>
  <c r="E24" i="1"/>
  <c r="E40" i="1" s="1"/>
  <c r="H40" i="1" s="1"/>
  <c r="H73" i="1" l="1"/>
  <c r="H69" i="1"/>
  <c r="H22" i="1"/>
  <c r="A20" i="1"/>
  <c r="A22" i="1" s="1"/>
  <c r="H24" i="1" l="1"/>
  <c r="E50" i="1" l="1"/>
  <c r="H38" i="1"/>
  <c r="H18" i="1"/>
  <c r="H20" i="1"/>
  <c r="A24" i="1"/>
  <c r="A29" i="1" s="1"/>
  <c r="A36" i="1" s="1"/>
  <c r="A38" i="1" s="1"/>
  <c r="E52" i="1"/>
  <c r="A40" i="1" l="1"/>
  <c r="A42" i="1" s="1"/>
  <c r="A44" i="1" s="1"/>
  <c r="A46" i="1" s="1"/>
  <c r="A48" i="1" s="1"/>
  <c r="A50" i="1" s="1"/>
  <c r="A52" i="1" s="1"/>
  <c r="A54" i="1" s="1"/>
  <c r="A56" i="1" s="1"/>
  <c r="A58" i="1" s="1"/>
  <c r="H36" i="1"/>
  <c r="H48" i="1"/>
  <c r="H50" i="1"/>
  <c r="H52" i="1"/>
  <c r="H62" i="1"/>
  <c r="H64" i="1"/>
  <c r="H29" i="1"/>
  <c r="H33" i="1"/>
  <c r="A60" i="1" l="1"/>
  <c r="A62" i="1" s="1"/>
  <c r="A64" i="1" s="1"/>
  <c r="A69" i="1" s="1"/>
  <c r="A73" i="1" s="1"/>
  <c r="H75" i="1"/>
  <c r="H76" i="1" s="1"/>
  <c r="H77" i="1" s="1"/>
</calcChain>
</file>

<file path=xl/sharedStrings.xml><?xml version="1.0" encoding="utf-8"?>
<sst xmlns="http://schemas.openxmlformats.org/spreadsheetml/2006/main" count="80" uniqueCount="59">
  <si>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</si>
  <si>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</si>
  <si>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</si>
  <si>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</si>
  <si>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</si>
  <si>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</si>
  <si>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</si>
  <si>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</si>
  <si>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</si>
  <si>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</si>
  <si>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</si>
  <si>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</si>
  <si>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</si>
  <si>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</si>
  <si>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</si>
  <si>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INFRAESTRUCTURA Y SERVICIOS URBANOS</t>
  </si>
  <si>
    <t>PZA</t>
  </si>
  <si>
    <t>SUBTOTAL</t>
  </si>
  <si>
    <t>TOTAL</t>
  </si>
  <si>
    <t>ALUMBRADO</t>
  </si>
  <si>
    <t>REALIZACIÓN DE TRÁMITES Y PAGO POR INTERCONEXIÓN DE TODA LA RED ELÉCTRICA DEL SISTEMA DE ALUMBRADO, CONTRATO ANTE CFE Y VERIFICACIÓN DE SUBESTACIONES. POR PARTE DE LA SEMIP.</t>
  </si>
  <si>
    <t>TRAMITE</t>
  </si>
  <si>
    <t>ML</t>
  </si>
  <si>
    <t>IVA 16%</t>
  </si>
  <si>
    <t>SUMINISTRO Y COLOCACIÓN DE REGISTRO DE CONCRETO TIPO ALBAÑAL CON TAPA DE 30 X 60 CMS. INCLUYE: EXCAVACIONES, ACARREOS, RETIRO DE MATERIAL SOBRANTE PRODUCTO DE EXCAVACIÓN, MATERIAL, EQUIPO, HERRAMIENTA, MANO DE OBRA Y TODO LO NECESARIO PARA SU CORRECTA EJECUCIÓN.</t>
  </si>
  <si>
    <t>PRELIMINARES</t>
  </si>
  <si>
    <t>12140004</t>
  </si>
  <si>
    <t>M3</t>
  </si>
  <si>
    <t>12100003</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</si>
  <si>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Y TODO LO NECESARIO PARA SU CORRECTA EJECUCIÓN.</t>
  </si>
  <si>
    <t>SUMINISTRO E INSTALACION DE CIRCUITO DE FOTOCONTROL CON ENCENDIDO MANUAL (COMPLETO) CON PASTILLA TERMOMAGNÉTICA DE 20 AMP 2 POLOS. INCLUYE: MATERIAL, EQUIPO, HERRAMIENTA, MANO DE OBRA  Y TODO LO NECESARIO PARA SU CORRECTA INSTALACION.</t>
  </si>
  <si>
    <t>CORTE CON DISCO EN PAVIMENTO ASFÁLTICO O CONCRETO HIDRÁULICO, INCLUYE: AGUA, EQUIPO, HERRAMIENTA Y MANO DE OBRA.</t>
  </si>
  <si>
    <t>DEMOLICION DE CONCRETO REFORZADO POR MEDIOS MECANICOS Y O MANUALES, VOLUMEN MEDIDO EN SECCION. INCLUYE: MANO DE OBRA, MAQUINARIA, EQUIPOS, HERRAMIENTA, TRASPALEO Y ACAMELLONAMIENTO DE MATERIAL PARA SU RETIRO.</t>
  </si>
  <si>
    <t>DEMOLICION DE CONCRETO SIMPLE POR MEDIOS MECANICOS Y O MANUALES, VOLUMEN MEDIDO EN SECCION. INCLUYE: MANO DE OBRA, MAQUINARIA, EQUIPOS, HERRAMIENTA, TRASPALEO Y ACAMELLONAMIENTO DE MATERIAL PARA SU RETIRO.</t>
  </si>
  <si>
    <t>VARIOS</t>
  </si>
  <si>
    <t>LIMPIEZA FINAL DE LA OBRA</t>
  </si>
  <si>
    <t>LIMPIEZA GENERAL DE LA OBRA PARA ENTREGA. INCLUYE: SUMINISTRIO DE MATERIALES, HERRAMIENTA, EQUIPO, MANO DE OBRA Y TODO LO NECESARIO PARA SU CORRECTA EJECUCION</t>
  </si>
  <si>
    <t>PLANOS DE OBRA TERMINADA</t>
  </si>
  <si>
    <t>ELABORACIÓN DE PLANOS DE OBRA TERMINADAS ESCALA 1:500.  ELABORADO EN AUTO CAD 2014, EN ARCHIVO ELECTRONICO (CD) E IMPRESO EN PAPEL TAMAÑO DOBLE CARTA. TODA LA PAPELERIA QUE SE ENTREGUE DEBE ESTAR DEBIDAMENTE FIRMADA POR EL REPRESENTANTE LEGAL.</t>
  </si>
  <si>
    <t>MUNICIPIO :  SANTIAGO, N.L.</t>
  </si>
  <si>
    <t>SUMINISTRO Y COLOCACIÓN DE POSTE CÓNICO OCTAGONAL DE 9.00 MTS. DE ALTURA CON BRAZO DE 1.50M MARCA POLESA O SIMILAR, FABRICADO CON LAMINA DE ACERO NORMA ASTM-1011 GRADO 36 EN CALIBRE 11 DISEÑADO PARA UNA RESISTENCIA A LA TENSIÓN DE 75,000 PSI (LBS/PLG2) LA SOLDADURA LONGITUDINAL DEBE SER DE ALAMBRE DE SODIO TIPO AWS A 5.17 EM 13K DE 3 1/2" DE DIAMETRO BAJO PROCESO DE SOLDADURA DE ARCO SUMERGIDO EN FUNDENTE DE ACUERDO A NORMA AWS DI.L SECCIÓN 1 EL RECUBRIMIENTO ANTICORROSIVO DEBE CUMPLIR LA NORMA D8500-01, 02, 03 DE C.F.E. , CON JUEGO DE ANCLAS; INCLUYE: PINTURA FINAL EN CAMPO, ACARREO, EQUIPO, HERRAMIENTA, GRÚA, MONTAJE, MANO DE OBRA Y TODO LO NECESARIO PARA SU CORRECTA EJECUCIÓN.</t>
  </si>
  <si>
    <t xml:space="preserve"> LA ARMADURA DEL LUMINARIO DEBERÁ SER DE FUNDICIÓN DE ALUMINIO  CON DISIPADORES DE CALOR.  EL LUMINARIO DEBERÁ CONTAR CON UN MONTAJE  A BRAZO MEDIANTE UN MECANISMO A DOS PERNOS AJUSTABLES PARA BRAZO DE 1 1/4 A 2 PULGADAS DE DIÁMETRO(1 5/8" A 2 3/8")  DE DIAMETRO EXTERIOR , NIVEL DE BURBUJA EN COMPARTIMENTO ELECTRICO PARA UNA CORRRECTA NIVELACION Y CON UN ESCUDO INTEGRADO EN LA MISMA FUNDICIÓN DE LA CARCASA PARA PROTEGER EL LUMINARIO DE LA FAUNA SILVESTRE. EL LUMINARIO DEBE CUMPLIR CON LA NORMATIVIDAD: NOM-031.ENER-2012, NOM-003-SCFI-2014, SELLO FIDE, NOM -030, Y NOM-031 DE LA SENER, CUMPLIR CON ANSI C136.31 PARA CLASIFICACION DE VIBRACIONES 3G, CUMLIR CON LA APROBACION DE LA  CONUEE PARA ALUMBRADO PUBLICO Y SE DEBERAN ENTREGAR  CARTAS DE CERTIFICACIÓN, Y UNA  GARANTIA MINIMA POR 5 AÑOS OTORGADA POR EL FABRICANTE PARA TODA LA UNIDAD EN SU CONJUNTO. INCLUYE: SUMINISTRO DE MATERIAL, ENCINTADO, INSTALACIÓN, CORTES, EQUIPO, COLOCACIÓN, HERRAMIENTA, MANIOBRAS, FLETE, EQUIPO, MANO DE OBRA Y TODO LO NECESARIO PARA SU CORRECTA EJECUCIÓN.</t>
  </si>
  <si>
    <t>SUMINISTRO E INSTALACIÓN DE GABINETE HIMEL DE 50X40X15 CMS. TIPO NEMA 3R PARA INSTALAR INTERRUPTORES, CONTACTOR, SWITCH SELECTOR, KIT BARRA DE TIERRA; INCLUYE: ACARREOS, MATERIALES, EQUIPO, HERRAMIENTA, MANO DE OBRA Y TODO LO NECESARIO PARA SU CORRECTA EJECUCIÓN.</t>
  </si>
  <si>
    <t>SUMINISTRO E INSTALACIÓN DE INTERRUPTOR  TERMOMAGNETICO EN CAJA MOLDEADA DE 60 AMP. MARCO 100 AMP. 2F, 240 V.C.A. CAT. FAL 22015 MARCA SQUARD "D" O SIMILAR EN CALIDAD; INCLUYE: ACARREOS, MATERIALES, EQUIPO, HERRAMIENTA, MANO DE OBRA Y TODO LO NECESARIO PARA SU CORRECTA EJECUCIÓN.</t>
  </si>
  <si>
    <t>SUMINISTRO E INSTALACIÓN DE CONTACTOR MAGNETICO PARA CARGA DE ALUMBRADO PARA 60 AMP. 2 POLOS 240 V. CON BOBINA 240 V. SIN CAJA TIPO ABIERTO MARCA SQUARD "D" O SIMILAR EN CALIDAD; INCLUYE: ACARREOS, MATERIALES, EQUIPO, HERRAMIENTA, MANO DE OBRA Y TODO LO NECESARIO PARA SU CORRECTA EJECUCIÓN.</t>
  </si>
  <si>
    <t>SUMINISTRO E INSTALACIÓN DE KIT BARRA A TIERRA CAT. PK12GTA  MARCA SQUARD "D" O SIMILAR EN CALIDAD; INCLUYE: ACARREOS, MATERIALES, EQUIPO, HERRAMIENTA, MANO DE OBRA Y TODO LO NECESARIO PARA SU CORRECTA EJECUCIÓN.</t>
  </si>
  <si>
    <t>SUMINISTRO E INSTALACIÓN DE  SUBESTACIÓN TIPO POSTE, INCLUYE.  POSTE DE CONCRETO DE 7.5 MTS, TRASFORMADOR MONOFÁSICO DE 15 KVA, 13200-120/240 MARCA PROLEC O EQUIVALENTE, AISLADORES,  APARTARAYOS, CORTACIRCUITOS, FUSIBLES , HERRAJES, SISTEMA DE TIERRA, MUFA DE 32MM, TUBO CONDUIT GALVANIZADO DE 32MM,  BASE PARA MEDIDOR 5X100 AMP, TUBO FLEXIBLE LIQUIDTIGHT  DE 32MM CON SUS CONECTORES, TUBO CONDUIT DE  51 MM. CON CODO DE 90, CONTRA Y MONITOR DE 51MM, CALBE DE COBRE CAL. 4 AWG, PINTURA DE TRANSFORMADOR PARA AMBIENTE CORROSIVO, INCLUYE: EQUIPO, ACARREO, MANO DE OBRA, ASESORIA,  PRUEBA DE LOS EQUIPOS Y TODO LO NECESARIO PARA SU CORRECTA INSTALACIÓN Y FUNCIONAMIENTO.</t>
  </si>
  <si>
    <t xml:space="preserve">PROYECTO  :   CONSTRUCCIÓN DE ALUMBRADO PUBLICO EN CARRETERA EL CERCADO - LAGUNA DE SÁNCHEZ DEL KM 0+000 AL KM 6+000, EN EL MUNICIPIO DE SANTIAGO, N.L. </t>
  </si>
  <si>
    <t xml:space="preserve">OBRA           :  CONSTRUCCIÓN DE ALUMBRADO PUBLICO EN CARRETERA EL CERCADO - LAGUNA DE SÁNCHEZ DEL KM 0+000 AL KM 6+000, EN EL MUNICIPIO DE SANTIAGO, N.L. </t>
  </si>
  <si>
    <t>UBICACION :  CARRETERA EL CERCADO - LAGUNA DE SÁNCHEZ DEL KM 0+000 AL KM 6+000</t>
  </si>
  <si>
    <t>SUMINISTRO Y COLOCACIÓN DE POSTE CÓNICO OCTAGONAL DE 7.00 MTS. DE ALTURA CON BRAZO DE 1.50M MARCA POLESA O SIMILAR, FABRICADO CON LAMINA DE ACERO NORMA ASTM-1011 GRADO 36 EN CALIBRE 11 DISEÑADO PARA UNA RESISTENCIA A LA TENSIÓN DE 75,000 PSI (LBS/PLG2) LA SOLDADURA LONGITUDINAL DEBE SER DE ALAMBRE DE SODIO TIPO AWS A 5.17 EM 13K DE 3 1/2" DE DIAMETRO BAJO PROCESO DE SOLDADURA DE ARCO SUMERGIDO EN FUNDENTE DE ACUERDO A NORMA AWS DI.L SECCIÓN 1 EL RECUBRIMIENTO ANTICORROSIVO DEBE CUMPLIR LA NORMA D8500-01, 02, 03 DE C.F.E. , CON JUEGO DE ANCLAS; INCLUYE: PINTURA FINAL EN CAMPO, ACARREO, EQUIPO, HERRAMIENTA, GRÚA, MONTAJE, MANO DE OBRA Y TODO LO NECESARIO PARA SU CORRECTA EJECUCIÓN.</t>
  </si>
  <si>
    <t>SUMINISTRO Y TENDIDO DE CABLE ALUCOBRE EN CAL. # 12 MARCA CONDUCCASA O SIMILAR EN CIRCUITO DE LUMINARIAS, INCLUYE: MATERIAL, DESPERDICIO , MANO DE OBRA, HERRAMIENTA, Y TODO LO NECESARIO PARA SU CORRECTA EJECUCIÓN.</t>
  </si>
  <si>
    <t>SUMINISTRO Y TENDIDO DE CABLE DE ALUMINIO DISTRIBUCIÓN SUBTERRANEA (2+1) EB CAL. 1/0 MARCA CONDUMEX O SIMILAR EN CIRCUITO DE LUMINARIAS, INCLUYE: MATERIAL, DESPERDICIO , MANO DE OBRA, HERRAMIENTA, Y TODO LO NECESARIO PARA SU CORRECTA EJECUCIÓN.</t>
  </si>
  <si>
    <t>CANALIZACION SOBRE CALZADA, CEPA DE 25 CMS. DE ANCHO Y 40 CMS. DE PROFUNDIDAD, INCLUYE: SUMINISTRO Y COLOCACION DE POLIDUCTO NARANJA DE (2")  DE DIAMETRO (52 MM), CORTE CON DISCO EN CARPETA ASFALTALTICA, EXCAVACION A MANO EN CEPA, ALAMBRE GUÍA, CAMA DE ARENA DE 5 CM. DE ESPESOR, RELLENO DE ZANJA CON CONCRETO HIDRÁULICO F´C=150KG/CM2, REPOSICION DE CARPETA ASFÁLTICA DE 10 CMS. DE ESPESOR, RIEGO DE LIGA, RETIRO DEL MATERIAL SOBRANTE FUERA DE LA OBRA Y TODO LO NECESARIO PARA SU CORRECTA EJECUCIÓN.</t>
  </si>
  <si>
    <t>CANALIZACION SOBRE BANQUETA, CEPA DE 25 CMS. DE ANCHO Y 40 CMS. DE PROFUNDIDAD, INCLUYE: SUMINISTRO Y COLOCACION DE POLIDUCTO NARANJA DE (2") DE DIAMETRO (52 MM), CORTE CON DISCO EN CONCRETO HIDRÁULICO, DEMOLICIÓN, EXCAVACIÓN A MANO EN CEPA, ALAMBRE GUÍA, RELLENO DE ZANJA CON CONCRETO HIDRÁULICO F´C=150KG/CM2, REPOSICIÓN DE BANQUETA DE CONCRETO SIMPLE DE HASTA 10 CM DE ESPESOR, VOLUMEN MEDIDO EN SECCION, MANO DE OBRA, MAQUINARIA, HERRAMIENTA, EQUIPO, TRASPALEO Y ACAMELLONAMIENTO DE MATERIAL, CARGA Y RETIRO DEL MATERIAL SOBRANTE FUERA DE LA OBRA Y TODO LO NECESARIO PARA SU CORRECTA EJECUCIÓN.</t>
  </si>
  <si>
    <t>CANALIZACION EN CEPA DE 25 CMS. DE ANCHO Y 40 CMS. DE PROFUNDIDAD, INCLUYE: SUMINISTRO Y COLOCACION DE POLIDUCTO NARANJA DE (2")  DE DIAMETRO (52 MM), EXCAVACION A MANO EN CEPA, ALAMBRE GUÍA, RELLENO DE ZANJA CON CONCRETO HIDRÁULICO F´C=150KG/CM2, RETIRO DEL MATERIAL SOBRANTE FUERA DE LA OBRA Y TODO LO NECESARIO PARA SU CORRECTA EJECUCIÓN.</t>
  </si>
  <si>
    <t>CANALIZACION EN ARENA DE CUNETA, CEPA DE 25 CMS. DE ANCHO Y ENTERRADO A 40 CMS. DE PROFUNDIDAD, INCLUYE: SUMINISTRO Y COLOCACION DE POLIDUCTO NARANJA DE (2")  DE DIAMETRO (52 MM), CORTE CON DISCO EN CONCRETO HIDRÁULICO, DEMOLICIÓN DE CONCRETO SIMPLE, EXCAVACION A MANO EN CEPA, ALAMBRE GUÍA, RELLENO DE ZANJA CON CONCRETO HIDRÁULICO F´C=150KG/CM2, REPOSICIÓN DE CUNETA DE CONCRETO HIDRÁULICO PREMEZCLADO EN PLANTA DOSIFICADORA F'c= 150 KG/CM2 T.M.A. 3/4" DE 10 CMS DE ESPESOR, VOLÚMEN MEDIDO EN SECCIÓN, COMPACTACION AL 95% DE SU PVSM,  MATERIALES, DESPERDICIOS, CARGA, CIMBRA, DESCIMBRA, COLADO, VIBRADO, EQUIPO, HERRAMIENTA Y MANO DE OBRA.RETIRO DEL MATERIAL SOBRANTE FUERA DE LA OBRA Y TODO LO NECESARIO PARA SU CORRECTA EJECUCIÓN.</t>
  </si>
  <si>
    <r>
      <t>CONSTRUCCIÓN DE BASE DE CONCRETO F'C= 200 KG/CM2,UN PEDESTAL DE 30 X 30 ARMADO CO 4 VRS.  Y ESTRIBOS DE ALAMBRON A CADA 2O CMS; LA BASE SOBRESALDRA 40 CMS. DEL NIVEL NATURAL DEL TERRENO CON FORMA CONICA 40 X 40 CMS. EN SU PARTE INFERIOR Y 30 X 30 CMS. EN LA PARTE SUPERIOR Y COLOCACIÓN D</t>
    </r>
    <r>
      <rPr>
        <sz val="9"/>
        <rFont val="Calibri"/>
        <family val="2"/>
        <scheme val="minor"/>
      </rPr>
      <t>E 4 ANCLAS DE ACERO GALVANIZADAS</t>
    </r>
    <r>
      <rPr>
        <sz val="9"/>
        <color theme="1"/>
        <rFont val="Calibri"/>
        <family val="2"/>
        <scheme val="minor"/>
      </rPr>
      <t xml:space="preserve"> REDONDO DE 0.90 MTS CON ESCUADRA DE 15 CMS Y 15 CMS DE ROSCA EN PARTE SUPERIOR, APOYADA EN PLACA DE ACERO SECCION 30X30 XMS DE 3/4" DE ESPESOR Y 4 AGUJEROS PARA PASO DE ANCLAS,  SEGÚN ESPECIFICACIONES DE POSTE CONICO OCTAGONAL; INCLUYE: MATERIALES, ACARREOS, EQUIPO, HERRAMIENTA, EXCAVACIÓN, RELLENO Y COMPACTADO, RETIRO DE MATERIAL SOBRANTE PRODUCTO DE EXCAVACIÓN,  POLIDUCTO DE 1", MANO DE OBRA Y TODO LO NECESARIO PARA SU CORRECTA EJECUCIÓN.</t>
    </r>
  </si>
  <si>
    <r>
      <t>SUMINISTRO E INSTALACIÓN DE LUMINARIO MARCA AMERICAN ELECTRIC LIGHTING O SIMILAR, MODELO ATBM D, PARA ALUMBRADO VIAL.  CON TECNOLOGÍA LED  DE 95 W, FLUJO LUMINOSO INICIAL MÍNIMO DE 11,769 LM, Y UNA EFICIENCIA MÍNIMA DE 124 LM/W, CON  UNA TEMPERATURA  DE COLOR CORRELACIONADA PROMEDIO(CCT) DE 5 000°K, CON UN ÍNDICE DE REPRODUCCIÓN CROMÁTICA (CRI) MÍNIMO DE 70, CON UN GRADO DE PROTECCIÓN IP66, LA LUMINARIA DEBERÁ OPERAR CON FUENTE ELECTRÓNICA A UN RANGO DE VOLTAJE DE 120 A 127 VAC, EL LUMINARIO DEBERÁ CUMPLIR CON LOS CRITERIOS NEMA FULL CUT OFF CON CURVA DE DISTRIBUCIÓN TIPO NEMA TIPO III, LOS COMPONENTES ELECTRÓNICOS  DEBERÁN SER DE ALTA DURABILIDAD CON UN MODULO DE LED CON UNA VIDA MAYOR  DE 100 000HORAS A UNA TEMPERATURA AMBIENTE DE 25°C,</t>
    </r>
    <r>
      <rPr>
        <sz val="9"/>
        <rFont val="Calibri"/>
        <family val="2"/>
        <scheme val="minor"/>
      </rPr>
      <t xml:space="preserve"> </t>
    </r>
    <r>
      <rPr>
        <sz val="9"/>
        <color theme="1"/>
        <rFont val="Calibri"/>
        <family val="2"/>
        <scheme val="minor"/>
      </rPr>
      <t xml:space="preserve">EL LUMINARIO DEBERÁ CONTAR CON SUPRESOR DE PICOS CON UNA CAPACIDAD DE 10 KVA/5KA. EL LUMINARIO DEBERÁ SER DE FÁCIL MANTENIMIENTO. EL  LUMINARIO DEBERÁ CONTAR CON BLOQUE DE TERMINALES, CONECTORES RÁPIDOS LOCALIZADOS DENTRO DEL COMPARTIMIENTO ELÉCTRICO PARA FÁCIL INSTALACIÓN.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</si>
</sst>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_-[$$-80A]* #,##0_-;\-[$$-80A]* #,##0_-;_-[$$-80A]* &quot;-&quot;??_-;_-@_-"/>
    <numFmt numFmtId="165" formatCode="#,##0\ &quot;€&quot;;\-#,##0\ &quot;€&quot;"/>
    <numFmt numFmtId="166" formatCode="#,##0.00\ &quot;€&quot;;\-#,##0.00\ &quot;€&quot;"/>
    <numFmt numFmtId="167" formatCode="_-&quot;Pts&quot;\ * #,##0.00_-;\-&quot;Pts&quot;\ * #,##0.00_-;_-&quot;Pts&quot;\ * &quot;-&quot;??_-;_-@_-"/>
    <numFmt numFmtId="168" formatCode="_(&quot;$&quot;\ #,##0.00_);_(&quot;$&quot;* \(#,##0.00\);_(&quot;$&quot;* &quot;-&quot;??_);_(@_)"/>
    <numFmt numFmtId="169" formatCode="_-* #,##0.00\ [$€]_-;\-* #,##0.00\ [$€]_-;_-* &quot;-&quot;??\ [$€]_-;_-@_-"/>
    <numFmt numFmtId="170" formatCode="_-* #,##0\ _P_t_s_-;\-* #,##0\ _P_t_s_-;_-* &quot;-&quot;\ _P_t_s_-;_-@_-"/>
  </numFmts>
  <fonts count="33">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12"/>
      <color theme="0"/>
      <name val="Calibri"/>
      <family val="2"/>
      <scheme val="minor"/>
    </font>
    <font>
      <sz val="9"/>
      <color theme="1"/>
      <name val="Calibri"/>
      <family val="2"/>
      <scheme val="minor"/>
    </font>
    <font>
      <sz val="8"/>
      <color rgb="FF000000"/>
      <name val="Calibri"/>
      <family val="2"/>
    </font>
    <font>
      <sz val="10"/>
      <color rgb="FF000000"/>
      <name val="Calibri"/>
      <family val="2"/>
    </font>
    <font>
      <b/>
      <sz val="9"/>
      <color theme="1"/>
      <name val="Calibri"/>
      <family val="2"/>
      <scheme val="minor"/>
    </font>
    <font>
      <b/>
      <sz val="11"/>
      <color theme="0"/>
      <name val="Calibri"/>
      <family val="2"/>
      <scheme val="minor"/>
    </font>
    <font>
      <sz val="10"/>
      <name val="Arial"/>
      <family val="2"/>
    </font>
    <font>
      <sz val="8"/>
      <name val="Arial"/>
      <family val="2"/>
    </font>
    <font>
      <sz val="10"/>
      <color indexed="8"/>
      <name val="Arial"/>
      <family val="2"/>
    </font>
    <font>
      <b/>
      <sz val="8"/>
      <color rgb="FF000000"/>
      <name val="Calibri"/>
      <family val="2"/>
      <scheme val="minor"/>
    </font>
    <font>
      <sz val="8"/>
      <color theme="1"/>
      <name val="Calibri"/>
      <family val="2"/>
      <scheme val="minor"/>
    </font>
    <font>
      <sz val="11"/>
      <color theme="1"/>
      <name val="Geomanist Regular"/>
      <family val="2"/>
    </font>
    <font>
      <sz val="8"/>
      <color theme="1"/>
      <name val="Arial"/>
      <family val="2"/>
    </font>
    <font>
      <sz val="9"/>
      <color rgb="FF000000"/>
      <name val="Calibri"/>
      <family val="2"/>
    </font>
    <font>
      <sz val="9"/>
      <name val="Calibri"/>
      <family val="2"/>
      <scheme val="minor"/>
    </font>
    <font>
      <sz val="11"/>
      <color indexed="8"/>
      <name val="Calibri"/>
      <family val="2"/>
    </font>
    <font>
      <sz val="10"/>
      <name val="Times New Roman"/>
      <family val="1"/>
    </font>
    <font>
      <sz val="10"/>
      <color indexed="8"/>
      <name val="MS Sans Serif"/>
      <family val="2"/>
    </font>
    <font>
      <b/>
      <sz val="13.9"/>
      <color indexed="8"/>
      <name val="Arial"/>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51">
    <xf numFmtId="0" fontId="0" fillId="0" borderId="0"/>
    <xf numFmtId="44" fontId="1" fillId="0" borderId="0" applyFont="0" applyFill="0" applyBorder="0" applyAlignment="0" applyProtection="0"/>
    <xf numFmtId="39" fontId="8" fillId="0" borderId="0"/>
    <xf numFmtId="43" fontId="1" fillId="0" borderId="0" applyFont="0" applyFill="0" applyBorder="0" applyAlignment="0" applyProtection="0"/>
    <xf numFmtId="0" fontId="20" fillId="0" borderId="0"/>
    <xf numFmtId="0" fontId="22" fillId="0" borderId="0">
      <alignment vertical="top"/>
    </xf>
    <xf numFmtId="44" fontId="1" fillId="0" borderId="0" applyFont="0" applyFill="0" applyBorder="0" applyAlignment="0" applyProtection="0"/>
    <xf numFmtId="164" fontId="25" fillId="0" borderId="0"/>
    <xf numFmtId="0" fontId="1" fillId="0" borderId="0"/>
    <xf numFmtId="0" fontId="20" fillId="0" borderId="0"/>
    <xf numFmtId="0" fontId="1" fillId="0" borderId="0"/>
    <xf numFmtId="0" fontId="1" fillId="0" borderId="0"/>
    <xf numFmtId="0" fontId="1" fillId="0" borderId="0"/>
    <xf numFmtId="43" fontId="25" fillId="0" borderId="0" applyFont="0" applyFill="0" applyBorder="0" applyAlignment="0" applyProtection="0"/>
    <xf numFmtId="0" fontId="20" fillId="0" borderId="0"/>
    <xf numFmtId="0" fontId="20" fillId="0" borderId="0"/>
    <xf numFmtId="0" fontId="20"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1"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6" fontId="20" fillId="0" borderId="0" applyFont="0" applyFill="0" applyBorder="0" applyAlignment="0" applyProtection="0"/>
    <xf numFmtId="41" fontId="30"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xf numFmtId="0" fontId="20" fillId="0" borderId="0"/>
    <xf numFmtId="165" fontId="20" fillId="0" borderId="0"/>
    <xf numFmtId="167"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3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20" fillId="0" borderId="0"/>
    <xf numFmtId="0" fontId="20" fillId="0" borderId="0"/>
    <xf numFmtId="0" fontId="20" fillId="0" borderId="0"/>
    <xf numFmtId="0" fontId="2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0" fillId="0" borderId="0"/>
    <xf numFmtId="0" fontId="3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2"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cellStyleXfs>
  <cellXfs count="107">
    <xf numFmtId="0" fontId="0" fillId="0" borderId="0" xfId="0"/>
    <xf numFmtId="39" fontId="5" fillId="0" borderId="0" xfId="2" applyFont="1" applyBorder="1" applyAlignment="1" applyProtection="1">
      <alignment horizontal="lef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4" fillId="0" borderId="0" xfId="0" applyFont="1" applyFill="1" applyBorder="1" applyAlignment="1">
      <alignment vertical="top"/>
    </xf>
    <xf numFmtId="0" fontId="2" fillId="0" borderId="0" xfId="0" applyFont="1" applyBorder="1" applyAlignment="1" applyProtection="1">
      <alignment vertical="top" wrapText="1"/>
    </xf>
    <xf numFmtId="4" fontId="2" fillId="0" borderId="0" xfId="0" applyNumberFormat="1" applyFont="1" applyBorder="1" applyAlignment="1" applyProtection="1">
      <alignment horizontal="right" vertical="top" wrapText="1"/>
    </xf>
    <xf numFmtId="44" fontId="2" fillId="0" borderId="0" xfId="1" applyFont="1" applyBorder="1" applyAlignment="1" applyProtection="1">
      <alignment horizontal="right" vertical="top" wrapText="1"/>
    </xf>
    <xf numFmtId="44" fontId="2"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44" fontId="3" fillId="0" borderId="0" xfId="1" applyFont="1" applyBorder="1" applyAlignment="1">
      <alignment vertical="top" wrapText="1"/>
    </xf>
    <xf numFmtId="44" fontId="9" fillId="0" borderId="0" xfId="1" applyFont="1" applyBorder="1" applyAlignment="1">
      <alignment horizontal="right" vertical="top" wrapText="1"/>
    </xf>
    <xf numFmtId="4" fontId="3"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3" fillId="0" borderId="0" xfId="0" applyNumberFormat="1" applyFont="1" applyBorder="1" applyAlignment="1" applyProtection="1">
      <alignment horizontal="center" vertical="top" wrapText="1"/>
      <protection locked="0"/>
    </xf>
    <xf numFmtId="4" fontId="2"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9" fillId="3" borderId="0" xfId="0" applyFont="1" applyFill="1" applyBorder="1" applyAlignment="1">
      <alignment vertical="top" wrapText="1"/>
    </xf>
    <xf numFmtId="0" fontId="9" fillId="3" borderId="0" xfId="0" applyFont="1" applyFill="1" applyBorder="1" applyAlignment="1">
      <alignment horizontal="center" vertical="top" wrapText="1"/>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pplyProtection="1">
      <alignment horizontal="right" vertical="top" wrapText="1"/>
    </xf>
    <xf numFmtId="0" fontId="9" fillId="0" borderId="0" xfId="0" applyFont="1" applyFill="1" applyBorder="1" applyAlignment="1">
      <alignment vertical="top" wrapText="1"/>
    </xf>
    <xf numFmtId="0" fontId="11" fillId="0" borderId="0" xfId="0" applyFont="1" applyFill="1" applyBorder="1" applyAlignment="1">
      <alignment vertical="top" wrapText="1"/>
    </xf>
    <xf numFmtId="0" fontId="9" fillId="0" borderId="0" xfId="0" applyFont="1" applyFill="1" applyBorder="1" applyAlignment="1">
      <alignment horizontal="center" vertical="top" wrapText="1"/>
    </xf>
    <xf numFmtId="4" fontId="9" fillId="0" borderId="0" xfId="0" applyNumberFormat="1" applyFont="1" applyFill="1" applyBorder="1" applyAlignment="1">
      <alignment horizontal="right" vertical="top" wrapText="1"/>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44" fontId="9" fillId="0" borderId="0" xfId="1" applyFont="1" applyFill="1" applyBorder="1" applyAlignment="1" applyProtection="1">
      <alignment horizontal="right" vertical="top" wrapText="1"/>
    </xf>
    <xf numFmtId="0" fontId="15" fillId="0" borderId="0" xfId="0" applyFont="1" applyBorder="1" applyAlignment="1">
      <alignment horizontal="center" vertical="top" wrapText="1"/>
    </xf>
    <xf numFmtId="0" fontId="15" fillId="0" borderId="0" xfId="0" applyFont="1" applyBorder="1" applyAlignment="1">
      <alignment horizontal="justify" vertical="top" wrapText="1"/>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4" fontId="11" fillId="0" borderId="0" xfId="0" applyNumberFormat="1" applyFont="1" applyBorder="1" applyAlignment="1">
      <alignment vertical="top" wrapText="1"/>
    </xf>
    <xf numFmtId="44" fontId="9" fillId="0" borderId="0" xfId="1" applyFont="1" applyBorder="1" applyAlignment="1" applyProtection="1">
      <alignment horizontal="right" vertical="top" wrapText="1"/>
    </xf>
    <xf numFmtId="4" fontId="13" fillId="0" borderId="0" xfId="0" applyNumberFormat="1" applyFont="1" applyBorder="1" applyAlignment="1">
      <alignment vertical="top" wrapText="1"/>
    </xf>
    <xf numFmtId="44" fontId="13" fillId="0" borderId="0" xfId="1" applyFont="1" applyBorder="1" applyAlignment="1" applyProtection="1">
      <alignment horizontal="right" vertical="top" wrapText="1"/>
    </xf>
    <xf numFmtId="0" fontId="17" fillId="0" borderId="0" xfId="0" applyFont="1" applyFill="1" applyBorder="1" applyAlignment="1" applyProtection="1">
      <alignment horizontal="center" vertical="top" wrapText="1"/>
    </xf>
    <xf numFmtId="0" fontId="12" fillId="0" borderId="0" xfId="0" applyFont="1" applyFill="1" applyBorder="1" applyAlignment="1">
      <alignment horizontal="center" vertical="top" wrapText="1"/>
    </xf>
    <xf numFmtId="4" fontId="12" fillId="0" borderId="0" xfId="0" applyNumberFormat="1" applyFont="1" applyFill="1" applyBorder="1" applyAlignment="1">
      <alignment horizontal="center" vertical="top" wrapText="1"/>
    </xf>
    <xf numFmtId="44" fontId="12" fillId="0" borderId="0" xfId="1" applyFont="1" applyFill="1" applyBorder="1" applyAlignment="1" applyProtection="1">
      <alignment horizontal="center" vertical="top" wrapText="1"/>
      <protection locked="0"/>
    </xf>
    <xf numFmtId="4" fontId="12" fillId="0" borderId="0" xfId="0" applyNumberFormat="1" applyFont="1" applyFill="1" applyBorder="1" applyAlignment="1" applyProtection="1">
      <alignment horizontal="center" vertical="top" wrapText="1"/>
      <protection locked="0"/>
    </xf>
    <xf numFmtId="44" fontId="12" fillId="0" borderId="0" xfId="1" applyFont="1" applyFill="1" applyBorder="1" applyAlignment="1">
      <alignment horizontal="center" vertical="top" wrapText="1"/>
    </xf>
    <xf numFmtId="0" fontId="13" fillId="0" borderId="0" xfId="0" applyFont="1" applyFill="1" applyBorder="1" applyAlignment="1">
      <alignment horizontal="center" vertical="top" wrapText="1"/>
    </xf>
    <xf numFmtId="0" fontId="19" fillId="3" borderId="0" xfId="0" applyFont="1" applyFill="1" applyBorder="1" applyAlignment="1">
      <alignment vertical="top"/>
    </xf>
    <xf numFmtId="44" fontId="9" fillId="4" borderId="0" xfId="1" applyFont="1" applyFill="1" applyBorder="1" applyAlignment="1">
      <alignment horizontal="right" vertical="top" wrapText="1"/>
    </xf>
    <xf numFmtId="0" fontId="15" fillId="0" borderId="0" xfId="0" applyFont="1" applyFill="1" applyBorder="1" applyAlignment="1">
      <alignment horizontal="justify" vertical="top"/>
    </xf>
    <xf numFmtId="4" fontId="15" fillId="0" borderId="0" xfId="0" applyNumberFormat="1" applyFont="1" applyBorder="1" applyAlignment="1">
      <alignment horizontal="right" vertical="top" wrapText="1"/>
    </xf>
    <xf numFmtId="4" fontId="21" fillId="0" borderId="0" xfId="4" applyNumberFormat="1" applyFont="1" applyFill="1" applyAlignment="1">
      <alignment horizontal="right" vertical="top"/>
    </xf>
    <xf numFmtId="0" fontId="21" fillId="0" borderId="0" xfId="4" applyNumberFormat="1" applyFont="1" applyFill="1" applyAlignment="1">
      <alignment horizontal="justify" vertical="top"/>
    </xf>
    <xf numFmtId="44" fontId="15" fillId="0" borderId="0" xfId="1" applyFont="1" applyBorder="1" applyAlignment="1">
      <alignment horizontal="right" vertical="top" wrapText="1"/>
    </xf>
    <xf numFmtId="0" fontId="18" fillId="0" borderId="0" xfId="0" applyFont="1" applyBorder="1" applyAlignment="1">
      <alignment horizontal="center" vertical="top" wrapText="1"/>
    </xf>
    <xf numFmtId="0" fontId="23" fillId="0" borderId="0" xfId="0" applyFont="1" applyBorder="1" applyAlignment="1">
      <alignment horizontal="center" vertical="top" wrapText="1"/>
    </xf>
    <xf numFmtId="164" fontId="1" fillId="0" borderId="0" xfId="7" applyFont="1" applyBorder="1" applyAlignment="1">
      <alignment horizontal="center" vertical="top" wrapText="1"/>
    </xf>
    <xf numFmtId="4" fontId="9" fillId="0" borderId="0" xfId="7" applyNumberFormat="1" applyFont="1" applyFill="1" applyBorder="1" applyAlignment="1">
      <alignment horizontal="center" vertical="top" wrapText="1"/>
    </xf>
    <xf numFmtId="44" fontId="9" fillId="0" borderId="0" xfId="6" applyFont="1" applyBorder="1" applyAlignment="1" applyProtection="1">
      <alignment horizontal="center" vertical="center" wrapText="1"/>
      <protection locked="0"/>
    </xf>
    <xf numFmtId="164" fontId="9" fillId="0" borderId="0" xfId="7" applyFont="1" applyBorder="1" applyAlignment="1" applyProtection="1">
      <alignment horizontal="center" vertical="center" wrapText="1"/>
      <protection locked="0"/>
    </xf>
    <xf numFmtId="44" fontId="9" fillId="0" borderId="0" xfId="6" applyFont="1" applyBorder="1" applyAlignment="1" applyProtection="1">
      <alignment horizontal="center" vertical="top" wrapText="1"/>
    </xf>
    <xf numFmtId="0" fontId="15" fillId="0" borderId="0" xfId="0" applyFont="1" applyAlignment="1">
      <alignment horizontal="center" vertical="top" wrapText="1"/>
    </xf>
    <xf numFmtId="0" fontId="15" fillId="0" borderId="0" xfId="0" applyFont="1" applyAlignment="1">
      <alignment horizontal="justify"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0" fontId="15" fillId="0" borderId="0" xfId="0" applyFont="1" applyAlignment="1" applyProtection="1">
      <alignment horizontal="justify" vertical="top" wrapText="1"/>
      <protection locked="0"/>
    </xf>
    <xf numFmtId="4" fontId="15" fillId="0" borderId="0" xfId="7" applyNumberFormat="1" applyFont="1" applyFill="1" applyBorder="1" applyAlignment="1">
      <alignment horizontal="right" vertical="top" wrapText="1"/>
    </xf>
    <xf numFmtId="44" fontId="15" fillId="0" borderId="0" xfId="1" applyFont="1" applyAlignment="1">
      <alignment horizontal="right" vertical="top" wrapText="1"/>
    </xf>
    <xf numFmtId="0" fontId="26" fillId="0" borderId="0" xfId="0" applyFont="1" applyAlignment="1">
      <alignment vertical="top" wrapText="1"/>
    </xf>
    <xf numFmtId="0" fontId="15" fillId="0" borderId="0" xfId="0" applyNumberFormat="1" applyFont="1" applyAlignment="1">
      <alignment horizontal="justify" vertical="top"/>
    </xf>
    <xf numFmtId="0" fontId="15" fillId="0" borderId="0" xfId="0" applyFont="1" applyAlignment="1">
      <alignment horizontal="center" vertical="top"/>
    </xf>
    <xf numFmtId="0" fontId="27" fillId="0" borderId="0" xfId="0" applyFont="1" applyFill="1" applyBorder="1" applyAlignment="1" applyProtection="1">
      <alignment horizontal="center" vertical="top" wrapText="1"/>
    </xf>
    <xf numFmtId="0" fontId="24" fillId="0" borderId="0" xfId="0" applyFont="1" applyAlignment="1" applyProtection="1">
      <alignment horizontal="justify" vertical="top" wrapText="1"/>
      <protection locked="0"/>
    </xf>
    <xf numFmtId="0" fontId="15" fillId="0" borderId="0" xfId="0" applyFont="1" applyAlignment="1" applyProtection="1">
      <alignment horizontal="center" vertical="center"/>
      <protection locked="0"/>
    </xf>
    <xf numFmtId="43" fontId="15" fillId="0" borderId="0" xfId="3" applyFont="1" applyAlignment="1" applyProtection="1">
      <alignment horizontal="center" vertical="center"/>
      <protection locked="0"/>
    </xf>
    <xf numFmtId="44" fontId="15" fillId="0" borderId="0" xfId="1" applyFont="1" applyAlignment="1" applyProtection="1">
      <alignment horizontal="right" vertical="center"/>
      <protection locked="0"/>
    </xf>
    <xf numFmtId="0" fontId="0" fillId="0" borderId="0" xfId="0" applyProtection="1">
      <protection locked="0"/>
    </xf>
    <xf numFmtId="44" fontId="15" fillId="0" borderId="0" xfId="1" applyFont="1" applyAlignment="1" applyProtection="1">
      <alignment vertical="center"/>
      <protection locked="0"/>
    </xf>
    <xf numFmtId="0" fontId="28" fillId="0" borderId="0" xfId="0" applyFont="1" applyBorder="1" applyAlignment="1">
      <alignment horizontal="justify" vertical="top"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justify" vertical="top" wrapText="1"/>
    </xf>
    <xf numFmtId="0" fontId="16" fillId="0" borderId="0" xfId="0" applyFont="1" applyFill="1" applyBorder="1" applyAlignment="1" applyProtection="1">
      <alignment horizontal="center" vertical="top" wrapText="1"/>
    </xf>
    <xf numFmtId="164" fontId="1" fillId="0" borderId="0" xfId="7" applyFont="1" applyBorder="1" applyAlignment="1">
      <alignment horizontal="center" vertical="top" wrapText="1"/>
    </xf>
    <xf numFmtId="0" fontId="0" fillId="0" borderId="0" xfId="7" applyNumberFormat="1" applyFont="1" applyAlignment="1">
      <alignment horizontal="justify" vertical="top"/>
    </xf>
    <xf numFmtId="0" fontId="9" fillId="0" borderId="0" xfId="0" applyFont="1" applyBorder="1" applyAlignment="1">
      <alignment horizontal="center" vertical="top" wrapText="1"/>
    </xf>
    <xf numFmtId="0" fontId="9" fillId="0" borderId="0" xfId="0" applyFont="1" applyBorder="1" applyAlignment="1">
      <alignment horizontal="justify" vertical="top"/>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cellXfs>
  <cellStyles count="34151">
    <cellStyle name="0,0_x000d__x000a_NA_x000d__x000a_" xfId="16"/>
    <cellStyle name="Comma 2" xfId="17"/>
    <cellStyle name="Comma 2 10" xfId="18"/>
    <cellStyle name="Comma 2 10 2" xfId="19"/>
    <cellStyle name="Comma 2 10 2 2" xfId="20"/>
    <cellStyle name="Comma 2 10 2 2 2" xfId="21"/>
    <cellStyle name="Comma 2 10 2 2 2 2" xfId="22"/>
    <cellStyle name="Comma 2 10 2 2 3" xfId="23"/>
    <cellStyle name="Comma 2 10 2 3" xfId="24"/>
    <cellStyle name="Comma 2 10 2 3 2" xfId="25"/>
    <cellStyle name="Comma 2 10 2 4" xfId="26"/>
    <cellStyle name="Comma 2 10 3" xfId="27"/>
    <cellStyle name="Comma 2 10 3 2" xfId="28"/>
    <cellStyle name="Comma 2 10 3 2 2" xfId="29"/>
    <cellStyle name="Comma 2 10 3 3" xfId="30"/>
    <cellStyle name="Comma 2 10 4" xfId="31"/>
    <cellStyle name="Comma 2 10 4 2" xfId="32"/>
    <cellStyle name="Comma 2 10 5" xfId="33"/>
    <cellStyle name="Comma 2 11" xfId="34"/>
    <cellStyle name="Comma 2 11 2" xfId="35"/>
    <cellStyle name="Comma 2 11 2 2" xfId="36"/>
    <cellStyle name="Comma 2 11 2 2 2" xfId="37"/>
    <cellStyle name="Comma 2 11 2 2 2 2" xfId="38"/>
    <cellStyle name="Comma 2 11 2 2 3" xfId="39"/>
    <cellStyle name="Comma 2 11 2 3" xfId="40"/>
    <cellStyle name="Comma 2 11 2 3 2" xfId="41"/>
    <cellStyle name="Comma 2 11 2 4" xfId="42"/>
    <cellStyle name="Comma 2 11 3" xfId="43"/>
    <cellStyle name="Comma 2 11 3 2" xfId="44"/>
    <cellStyle name="Comma 2 11 3 2 2" xfId="45"/>
    <cellStyle name="Comma 2 11 3 3" xfId="46"/>
    <cellStyle name="Comma 2 11 4" xfId="47"/>
    <cellStyle name="Comma 2 11 4 2" xfId="48"/>
    <cellStyle name="Comma 2 11 5" xfId="49"/>
    <cellStyle name="Comma 2 12" xfId="50"/>
    <cellStyle name="Comma 2 12 2" xfId="51"/>
    <cellStyle name="Comma 2 12 2 2" xfId="52"/>
    <cellStyle name="Comma 2 12 2 2 2" xfId="53"/>
    <cellStyle name="Comma 2 12 2 2 2 2" xfId="54"/>
    <cellStyle name="Comma 2 12 2 2 3" xfId="55"/>
    <cellStyle name="Comma 2 12 2 3" xfId="56"/>
    <cellStyle name="Comma 2 12 2 3 2" xfId="57"/>
    <cellStyle name="Comma 2 12 2 4" xfId="58"/>
    <cellStyle name="Comma 2 12 3" xfId="59"/>
    <cellStyle name="Comma 2 12 3 2" xfId="60"/>
    <cellStyle name="Comma 2 12 3 2 2" xfId="61"/>
    <cellStyle name="Comma 2 12 3 3" xfId="62"/>
    <cellStyle name="Comma 2 12 4" xfId="63"/>
    <cellStyle name="Comma 2 12 4 2" xfId="64"/>
    <cellStyle name="Comma 2 12 5" xfId="65"/>
    <cellStyle name="Comma 2 13" xfId="66"/>
    <cellStyle name="Comma 2 13 2" xfId="67"/>
    <cellStyle name="Comma 2 13 2 2" xfId="68"/>
    <cellStyle name="Comma 2 13 2 2 2" xfId="69"/>
    <cellStyle name="Comma 2 13 2 3" xfId="70"/>
    <cellStyle name="Comma 2 13 3" xfId="71"/>
    <cellStyle name="Comma 2 13 3 2" xfId="72"/>
    <cellStyle name="Comma 2 13 4" xfId="73"/>
    <cellStyle name="Comma 2 14" xfId="74"/>
    <cellStyle name="Comma 2 14 2" xfId="75"/>
    <cellStyle name="Comma 2 14 2 2" xfId="76"/>
    <cellStyle name="Comma 2 14 3" xfId="77"/>
    <cellStyle name="Comma 2 15" xfId="78"/>
    <cellStyle name="Comma 2 15 2" xfId="79"/>
    <cellStyle name="Comma 2 16" xfId="80"/>
    <cellStyle name="Comma 2 16 2" xfId="81"/>
    <cellStyle name="Comma 2 17" xfId="82"/>
    <cellStyle name="Comma 2 18" xfId="28855"/>
    <cellStyle name="Comma 2 2" xfId="83"/>
    <cellStyle name="Comma 2 2 10" xfId="84"/>
    <cellStyle name="Comma 2 2 10 2" xfId="85"/>
    <cellStyle name="Comma 2 2 10 2 2" xfId="86"/>
    <cellStyle name="Comma 2 2 10 2 2 2" xfId="87"/>
    <cellStyle name="Comma 2 2 10 2 2 2 2" xfId="88"/>
    <cellStyle name="Comma 2 2 10 2 2 3" xfId="89"/>
    <cellStyle name="Comma 2 2 10 2 3" xfId="90"/>
    <cellStyle name="Comma 2 2 10 2 3 2" xfId="91"/>
    <cellStyle name="Comma 2 2 10 2 4" xfId="92"/>
    <cellStyle name="Comma 2 2 10 3" xfId="93"/>
    <cellStyle name="Comma 2 2 10 3 2" xfId="94"/>
    <cellStyle name="Comma 2 2 10 3 2 2" xfId="95"/>
    <cellStyle name="Comma 2 2 10 3 3" xfId="96"/>
    <cellStyle name="Comma 2 2 10 4" xfId="97"/>
    <cellStyle name="Comma 2 2 10 4 2" xfId="98"/>
    <cellStyle name="Comma 2 2 10 5" xfId="99"/>
    <cellStyle name="Comma 2 2 11" xfId="100"/>
    <cellStyle name="Comma 2 2 11 2" xfId="101"/>
    <cellStyle name="Comma 2 2 11 2 2" xfId="102"/>
    <cellStyle name="Comma 2 2 11 2 2 2" xfId="103"/>
    <cellStyle name="Comma 2 2 11 2 3" xfId="104"/>
    <cellStyle name="Comma 2 2 11 3" xfId="105"/>
    <cellStyle name="Comma 2 2 11 3 2" xfId="106"/>
    <cellStyle name="Comma 2 2 11 4" xfId="107"/>
    <cellStyle name="Comma 2 2 12" xfId="108"/>
    <cellStyle name="Comma 2 2 12 2" xfId="109"/>
    <cellStyle name="Comma 2 2 12 2 2" xfId="110"/>
    <cellStyle name="Comma 2 2 12 3" xfId="111"/>
    <cellStyle name="Comma 2 2 13" xfId="112"/>
    <cellStyle name="Comma 2 2 13 2" xfId="113"/>
    <cellStyle name="Comma 2 2 14" xfId="114"/>
    <cellStyle name="Comma 2 2 14 2" xfId="115"/>
    <cellStyle name="Comma 2 2 15" xfId="116"/>
    <cellStyle name="Comma 2 2 16" xfId="28856"/>
    <cellStyle name="Comma 2 2 2" xfId="117"/>
    <cellStyle name="Comma 2 2 2 10" xfId="118"/>
    <cellStyle name="Comma 2 2 2 10 2" xfId="119"/>
    <cellStyle name="Comma 2 2 2 10 2 2" xfId="120"/>
    <cellStyle name="Comma 2 2 2 10 2 2 2" xfId="121"/>
    <cellStyle name="Comma 2 2 2 10 2 3" xfId="122"/>
    <cellStyle name="Comma 2 2 2 10 3" xfId="123"/>
    <cellStyle name="Comma 2 2 2 10 3 2" xfId="124"/>
    <cellStyle name="Comma 2 2 2 10 4" xfId="125"/>
    <cellStyle name="Comma 2 2 2 11" xfId="126"/>
    <cellStyle name="Comma 2 2 2 11 2" xfId="127"/>
    <cellStyle name="Comma 2 2 2 11 2 2" xfId="128"/>
    <cellStyle name="Comma 2 2 2 11 3" xfId="129"/>
    <cellStyle name="Comma 2 2 2 12" xfId="130"/>
    <cellStyle name="Comma 2 2 2 12 2" xfId="131"/>
    <cellStyle name="Comma 2 2 2 13" xfId="132"/>
    <cellStyle name="Comma 2 2 2 13 2" xfId="133"/>
    <cellStyle name="Comma 2 2 2 14" xfId="134"/>
    <cellStyle name="Comma 2 2 2 15" xfId="28857"/>
    <cellStyle name="Comma 2 2 2 2" xfId="135"/>
    <cellStyle name="Comma 2 2 2 2 10" xfId="136"/>
    <cellStyle name="Comma 2 2 2 2 10 2" xfId="137"/>
    <cellStyle name="Comma 2 2 2 2 11" xfId="138"/>
    <cellStyle name="Comma 2 2 2 2 11 2" xfId="139"/>
    <cellStyle name="Comma 2 2 2 2 12" xfId="140"/>
    <cellStyle name="Comma 2 2 2 2 13" xfId="28858"/>
    <cellStyle name="Comma 2 2 2 2 2" xfId="141"/>
    <cellStyle name="Comma 2 2 2 2 2 10" xfId="142"/>
    <cellStyle name="Comma 2 2 2 2 2 11" xfId="28859"/>
    <cellStyle name="Comma 2 2 2 2 2 2" xfId="143"/>
    <cellStyle name="Comma 2 2 2 2 2 2 2" xfId="144"/>
    <cellStyle name="Comma 2 2 2 2 2 2 2 2" xfId="145"/>
    <cellStyle name="Comma 2 2 2 2 2 2 2 2 2" xfId="146"/>
    <cellStyle name="Comma 2 2 2 2 2 2 2 2 2 2" xfId="147"/>
    <cellStyle name="Comma 2 2 2 2 2 2 2 2 2 2 2" xfId="148"/>
    <cellStyle name="Comma 2 2 2 2 2 2 2 2 2 3" xfId="149"/>
    <cellStyle name="Comma 2 2 2 2 2 2 2 2 3" xfId="150"/>
    <cellStyle name="Comma 2 2 2 2 2 2 2 2 3 2" xfId="151"/>
    <cellStyle name="Comma 2 2 2 2 2 2 2 2 4" xfId="152"/>
    <cellStyle name="Comma 2 2 2 2 2 2 2 3" xfId="153"/>
    <cellStyle name="Comma 2 2 2 2 2 2 2 3 2" xfId="154"/>
    <cellStyle name="Comma 2 2 2 2 2 2 2 3 2 2" xfId="155"/>
    <cellStyle name="Comma 2 2 2 2 2 2 2 3 3" xfId="156"/>
    <cellStyle name="Comma 2 2 2 2 2 2 2 4" xfId="157"/>
    <cellStyle name="Comma 2 2 2 2 2 2 2 4 2" xfId="158"/>
    <cellStyle name="Comma 2 2 2 2 2 2 2 5" xfId="159"/>
    <cellStyle name="Comma 2 2 2 2 2 2 3" xfId="160"/>
    <cellStyle name="Comma 2 2 2 2 2 2 3 2" xfId="161"/>
    <cellStyle name="Comma 2 2 2 2 2 2 3 2 2" xfId="162"/>
    <cellStyle name="Comma 2 2 2 2 2 2 3 2 2 2" xfId="163"/>
    <cellStyle name="Comma 2 2 2 2 2 2 3 2 2 2 2" xfId="164"/>
    <cellStyle name="Comma 2 2 2 2 2 2 3 2 2 3" xfId="165"/>
    <cellStyle name="Comma 2 2 2 2 2 2 3 2 3" xfId="166"/>
    <cellStyle name="Comma 2 2 2 2 2 2 3 2 3 2" xfId="167"/>
    <cellStyle name="Comma 2 2 2 2 2 2 3 2 4" xfId="168"/>
    <cellStyle name="Comma 2 2 2 2 2 2 3 3" xfId="169"/>
    <cellStyle name="Comma 2 2 2 2 2 2 3 3 2" xfId="170"/>
    <cellStyle name="Comma 2 2 2 2 2 2 3 3 2 2" xfId="171"/>
    <cellStyle name="Comma 2 2 2 2 2 2 3 3 3" xfId="172"/>
    <cellStyle name="Comma 2 2 2 2 2 2 3 4" xfId="173"/>
    <cellStyle name="Comma 2 2 2 2 2 2 3 4 2" xfId="174"/>
    <cellStyle name="Comma 2 2 2 2 2 2 3 5" xfId="175"/>
    <cellStyle name="Comma 2 2 2 2 2 2 4" xfId="176"/>
    <cellStyle name="Comma 2 2 2 2 2 2 4 2" xfId="177"/>
    <cellStyle name="Comma 2 2 2 2 2 2 4 2 2" xfId="178"/>
    <cellStyle name="Comma 2 2 2 2 2 2 4 2 2 2" xfId="179"/>
    <cellStyle name="Comma 2 2 2 2 2 2 4 2 3" xfId="180"/>
    <cellStyle name="Comma 2 2 2 2 2 2 4 3" xfId="181"/>
    <cellStyle name="Comma 2 2 2 2 2 2 4 3 2" xfId="182"/>
    <cellStyle name="Comma 2 2 2 2 2 2 4 4" xfId="183"/>
    <cellStyle name="Comma 2 2 2 2 2 2 5" xfId="184"/>
    <cellStyle name="Comma 2 2 2 2 2 2 5 2" xfId="185"/>
    <cellStyle name="Comma 2 2 2 2 2 2 5 2 2" xfId="186"/>
    <cellStyle name="Comma 2 2 2 2 2 2 5 3" xfId="187"/>
    <cellStyle name="Comma 2 2 2 2 2 2 6" xfId="188"/>
    <cellStyle name="Comma 2 2 2 2 2 2 6 2" xfId="189"/>
    <cellStyle name="Comma 2 2 2 2 2 2 7" xfId="190"/>
    <cellStyle name="Comma 2 2 2 2 2 2 8" xfId="28860"/>
    <cellStyle name="Comma 2 2 2 2 2 3" xfId="191"/>
    <cellStyle name="Comma 2 2 2 2 2 3 2" xfId="192"/>
    <cellStyle name="Comma 2 2 2 2 2 3 2 2" xfId="193"/>
    <cellStyle name="Comma 2 2 2 2 2 3 2 2 2" xfId="194"/>
    <cellStyle name="Comma 2 2 2 2 2 3 2 2 2 2" xfId="195"/>
    <cellStyle name="Comma 2 2 2 2 2 3 2 2 3" xfId="196"/>
    <cellStyle name="Comma 2 2 2 2 2 3 2 3" xfId="197"/>
    <cellStyle name="Comma 2 2 2 2 2 3 2 3 2" xfId="198"/>
    <cellStyle name="Comma 2 2 2 2 2 3 2 4" xfId="199"/>
    <cellStyle name="Comma 2 2 2 2 2 3 3" xfId="200"/>
    <cellStyle name="Comma 2 2 2 2 2 3 3 2" xfId="201"/>
    <cellStyle name="Comma 2 2 2 2 2 3 3 2 2" xfId="202"/>
    <cellStyle name="Comma 2 2 2 2 2 3 3 3" xfId="203"/>
    <cellStyle name="Comma 2 2 2 2 2 3 4" xfId="204"/>
    <cellStyle name="Comma 2 2 2 2 2 3 4 2" xfId="205"/>
    <cellStyle name="Comma 2 2 2 2 2 3 5" xfId="206"/>
    <cellStyle name="Comma 2 2 2 2 2 4" xfId="207"/>
    <cellStyle name="Comma 2 2 2 2 2 4 2" xfId="208"/>
    <cellStyle name="Comma 2 2 2 2 2 4 2 2" xfId="209"/>
    <cellStyle name="Comma 2 2 2 2 2 4 2 2 2" xfId="210"/>
    <cellStyle name="Comma 2 2 2 2 2 4 2 2 2 2" xfId="211"/>
    <cellStyle name="Comma 2 2 2 2 2 4 2 2 3" xfId="212"/>
    <cellStyle name="Comma 2 2 2 2 2 4 2 3" xfId="213"/>
    <cellStyle name="Comma 2 2 2 2 2 4 2 3 2" xfId="214"/>
    <cellStyle name="Comma 2 2 2 2 2 4 2 4" xfId="215"/>
    <cellStyle name="Comma 2 2 2 2 2 4 3" xfId="216"/>
    <cellStyle name="Comma 2 2 2 2 2 4 3 2" xfId="217"/>
    <cellStyle name="Comma 2 2 2 2 2 4 3 2 2" xfId="218"/>
    <cellStyle name="Comma 2 2 2 2 2 4 3 3" xfId="219"/>
    <cellStyle name="Comma 2 2 2 2 2 4 4" xfId="220"/>
    <cellStyle name="Comma 2 2 2 2 2 4 4 2" xfId="221"/>
    <cellStyle name="Comma 2 2 2 2 2 4 5" xfId="222"/>
    <cellStyle name="Comma 2 2 2 2 2 5" xfId="223"/>
    <cellStyle name="Comma 2 2 2 2 2 5 2" xfId="224"/>
    <cellStyle name="Comma 2 2 2 2 2 5 2 2" xfId="225"/>
    <cellStyle name="Comma 2 2 2 2 2 5 2 2 2" xfId="226"/>
    <cellStyle name="Comma 2 2 2 2 2 5 2 2 2 2" xfId="227"/>
    <cellStyle name="Comma 2 2 2 2 2 5 2 2 3" xfId="228"/>
    <cellStyle name="Comma 2 2 2 2 2 5 2 3" xfId="229"/>
    <cellStyle name="Comma 2 2 2 2 2 5 2 3 2" xfId="230"/>
    <cellStyle name="Comma 2 2 2 2 2 5 2 4" xfId="231"/>
    <cellStyle name="Comma 2 2 2 2 2 5 3" xfId="232"/>
    <cellStyle name="Comma 2 2 2 2 2 5 3 2" xfId="233"/>
    <cellStyle name="Comma 2 2 2 2 2 5 3 2 2" xfId="234"/>
    <cellStyle name="Comma 2 2 2 2 2 5 3 3" xfId="235"/>
    <cellStyle name="Comma 2 2 2 2 2 5 4" xfId="236"/>
    <cellStyle name="Comma 2 2 2 2 2 5 4 2" xfId="237"/>
    <cellStyle name="Comma 2 2 2 2 2 5 5" xfId="238"/>
    <cellStyle name="Comma 2 2 2 2 2 6" xfId="239"/>
    <cellStyle name="Comma 2 2 2 2 2 6 2" xfId="240"/>
    <cellStyle name="Comma 2 2 2 2 2 6 2 2" xfId="241"/>
    <cellStyle name="Comma 2 2 2 2 2 6 2 2 2" xfId="242"/>
    <cellStyle name="Comma 2 2 2 2 2 6 2 3" xfId="243"/>
    <cellStyle name="Comma 2 2 2 2 2 6 3" xfId="244"/>
    <cellStyle name="Comma 2 2 2 2 2 6 3 2" xfId="245"/>
    <cellStyle name="Comma 2 2 2 2 2 6 4" xfId="246"/>
    <cellStyle name="Comma 2 2 2 2 2 7" xfId="247"/>
    <cellStyle name="Comma 2 2 2 2 2 7 2" xfId="248"/>
    <cellStyle name="Comma 2 2 2 2 2 7 2 2" xfId="249"/>
    <cellStyle name="Comma 2 2 2 2 2 7 3" xfId="250"/>
    <cellStyle name="Comma 2 2 2 2 2 8" xfId="251"/>
    <cellStyle name="Comma 2 2 2 2 2 8 2" xfId="252"/>
    <cellStyle name="Comma 2 2 2 2 2 9" xfId="253"/>
    <cellStyle name="Comma 2 2 2 2 2 9 2" xfId="254"/>
    <cellStyle name="Comma 2 2 2 2 3" xfId="255"/>
    <cellStyle name="Comma 2 2 2 2 3 10" xfId="256"/>
    <cellStyle name="Comma 2 2 2 2 3 11" xfId="28861"/>
    <cellStyle name="Comma 2 2 2 2 3 2" xfId="257"/>
    <cellStyle name="Comma 2 2 2 2 3 2 2" xfId="258"/>
    <cellStyle name="Comma 2 2 2 2 3 2 2 2" xfId="259"/>
    <cellStyle name="Comma 2 2 2 2 3 2 2 2 2" xfId="260"/>
    <cellStyle name="Comma 2 2 2 2 3 2 2 2 2 2" xfId="261"/>
    <cellStyle name="Comma 2 2 2 2 3 2 2 2 2 2 2" xfId="262"/>
    <cellStyle name="Comma 2 2 2 2 3 2 2 2 2 3" xfId="263"/>
    <cellStyle name="Comma 2 2 2 2 3 2 2 2 3" xfId="264"/>
    <cellStyle name="Comma 2 2 2 2 3 2 2 2 3 2" xfId="265"/>
    <cellStyle name="Comma 2 2 2 2 3 2 2 2 4" xfId="266"/>
    <cellStyle name="Comma 2 2 2 2 3 2 2 3" xfId="267"/>
    <cellStyle name="Comma 2 2 2 2 3 2 2 3 2" xfId="268"/>
    <cellStyle name="Comma 2 2 2 2 3 2 2 3 2 2" xfId="269"/>
    <cellStyle name="Comma 2 2 2 2 3 2 2 3 3" xfId="270"/>
    <cellStyle name="Comma 2 2 2 2 3 2 2 4" xfId="271"/>
    <cellStyle name="Comma 2 2 2 2 3 2 2 4 2" xfId="272"/>
    <cellStyle name="Comma 2 2 2 2 3 2 2 5" xfId="273"/>
    <cellStyle name="Comma 2 2 2 2 3 2 3" xfId="274"/>
    <cellStyle name="Comma 2 2 2 2 3 2 3 2" xfId="275"/>
    <cellStyle name="Comma 2 2 2 2 3 2 3 2 2" xfId="276"/>
    <cellStyle name="Comma 2 2 2 2 3 2 3 2 2 2" xfId="277"/>
    <cellStyle name="Comma 2 2 2 2 3 2 3 2 2 2 2" xfId="278"/>
    <cellStyle name="Comma 2 2 2 2 3 2 3 2 2 3" xfId="279"/>
    <cellStyle name="Comma 2 2 2 2 3 2 3 2 3" xfId="280"/>
    <cellStyle name="Comma 2 2 2 2 3 2 3 2 3 2" xfId="281"/>
    <cellStyle name="Comma 2 2 2 2 3 2 3 2 4" xfId="282"/>
    <cellStyle name="Comma 2 2 2 2 3 2 3 3" xfId="283"/>
    <cellStyle name="Comma 2 2 2 2 3 2 3 3 2" xfId="284"/>
    <cellStyle name="Comma 2 2 2 2 3 2 3 3 2 2" xfId="285"/>
    <cellStyle name="Comma 2 2 2 2 3 2 3 3 3" xfId="286"/>
    <cellStyle name="Comma 2 2 2 2 3 2 3 4" xfId="287"/>
    <cellStyle name="Comma 2 2 2 2 3 2 3 4 2" xfId="288"/>
    <cellStyle name="Comma 2 2 2 2 3 2 3 5" xfId="289"/>
    <cellStyle name="Comma 2 2 2 2 3 2 4" xfId="290"/>
    <cellStyle name="Comma 2 2 2 2 3 2 4 2" xfId="291"/>
    <cellStyle name="Comma 2 2 2 2 3 2 4 2 2" xfId="292"/>
    <cellStyle name="Comma 2 2 2 2 3 2 4 2 2 2" xfId="293"/>
    <cellStyle name="Comma 2 2 2 2 3 2 4 2 3" xfId="294"/>
    <cellStyle name="Comma 2 2 2 2 3 2 4 3" xfId="295"/>
    <cellStyle name="Comma 2 2 2 2 3 2 4 3 2" xfId="296"/>
    <cellStyle name="Comma 2 2 2 2 3 2 4 4" xfId="297"/>
    <cellStyle name="Comma 2 2 2 2 3 2 5" xfId="298"/>
    <cellStyle name="Comma 2 2 2 2 3 2 5 2" xfId="299"/>
    <cellStyle name="Comma 2 2 2 2 3 2 5 2 2" xfId="300"/>
    <cellStyle name="Comma 2 2 2 2 3 2 5 3" xfId="301"/>
    <cellStyle name="Comma 2 2 2 2 3 2 6" xfId="302"/>
    <cellStyle name="Comma 2 2 2 2 3 2 6 2" xfId="303"/>
    <cellStyle name="Comma 2 2 2 2 3 2 7" xfId="304"/>
    <cellStyle name="Comma 2 2 2 2 3 2 8" xfId="28862"/>
    <cellStyle name="Comma 2 2 2 2 3 3" xfId="305"/>
    <cellStyle name="Comma 2 2 2 2 3 3 2" xfId="306"/>
    <cellStyle name="Comma 2 2 2 2 3 3 2 2" xfId="307"/>
    <cellStyle name="Comma 2 2 2 2 3 3 2 2 2" xfId="308"/>
    <cellStyle name="Comma 2 2 2 2 3 3 2 2 2 2" xfId="309"/>
    <cellStyle name="Comma 2 2 2 2 3 3 2 2 3" xfId="310"/>
    <cellStyle name="Comma 2 2 2 2 3 3 2 3" xfId="311"/>
    <cellStyle name="Comma 2 2 2 2 3 3 2 3 2" xfId="312"/>
    <cellStyle name="Comma 2 2 2 2 3 3 2 4" xfId="313"/>
    <cellStyle name="Comma 2 2 2 2 3 3 3" xfId="314"/>
    <cellStyle name="Comma 2 2 2 2 3 3 3 2" xfId="315"/>
    <cellStyle name="Comma 2 2 2 2 3 3 3 2 2" xfId="316"/>
    <cellStyle name="Comma 2 2 2 2 3 3 3 3" xfId="317"/>
    <cellStyle name="Comma 2 2 2 2 3 3 4" xfId="318"/>
    <cellStyle name="Comma 2 2 2 2 3 3 4 2" xfId="319"/>
    <cellStyle name="Comma 2 2 2 2 3 3 5" xfId="320"/>
    <cellStyle name="Comma 2 2 2 2 3 4" xfId="321"/>
    <cellStyle name="Comma 2 2 2 2 3 4 2" xfId="322"/>
    <cellStyle name="Comma 2 2 2 2 3 4 2 2" xfId="323"/>
    <cellStyle name="Comma 2 2 2 2 3 4 2 2 2" xfId="324"/>
    <cellStyle name="Comma 2 2 2 2 3 4 2 2 2 2" xfId="325"/>
    <cellStyle name="Comma 2 2 2 2 3 4 2 2 3" xfId="326"/>
    <cellStyle name="Comma 2 2 2 2 3 4 2 3" xfId="327"/>
    <cellStyle name="Comma 2 2 2 2 3 4 2 3 2" xfId="328"/>
    <cellStyle name="Comma 2 2 2 2 3 4 2 4" xfId="329"/>
    <cellStyle name="Comma 2 2 2 2 3 4 3" xfId="330"/>
    <cellStyle name="Comma 2 2 2 2 3 4 3 2" xfId="331"/>
    <cellStyle name="Comma 2 2 2 2 3 4 3 2 2" xfId="332"/>
    <cellStyle name="Comma 2 2 2 2 3 4 3 3" xfId="333"/>
    <cellStyle name="Comma 2 2 2 2 3 4 4" xfId="334"/>
    <cellStyle name="Comma 2 2 2 2 3 4 4 2" xfId="335"/>
    <cellStyle name="Comma 2 2 2 2 3 4 5" xfId="336"/>
    <cellStyle name="Comma 2 2 2 2 3 5" xfId="337"/>
    <cellStyle name="Comma 2 2 2 2 3 5 2" xfId="338"/>
    <cellStyle name="Comma 2 2 2 2 3 5 2 2" xfId="339"/>
    <cellStyle name="Comma 2 2 2 2 3 5 2 2 2" xfId="340"/>
    <cellStyle name="Comma 2 2 2 2 3 5 2 2 2 2" xfId="341"/>
    <cellStyle name="Comma 2 2 2 2 3 5 2 2 3" xfId="342"/>
    <cellStyle name="Comma 2 2 2 2 3 5 2 3" xfId="343"/>
    <cellStyle name="Comma 2 2 2 2 3 5 2 3 2" xfId="344"/>
    <cellStyle name="Comma 2 2 2 2 3 5 2 4" xfId="345"/>
    <cellStyle name="Comma 2 2 2 2 3 5 3" xfId="346"/>
    <cellStyle name="Comma 2 2 2 2 3 5 3 2" xfId="347"/>
    <cellStyle name="Comma 2 2 2 2 3 5 3 2 2" xfId="348"/>
    <cellStyle name="Comma 2 2 2 2 3 5 3 3" xfId="349"/>
    <cellStyle name="Comma 2 2 2 2 3 5 4" xfId="350"/>
    <cellStyle name="Comma 2 2 2 2 3 5 4 2" xfId="351"/>
    <cellStyle name="Comma 2 2 2 2 3 5 5" xfId="352"/>
    <cellStyle name="Comma 2 2 2 2 3 6" xfId="353"/>
    <cellStyle name="Comma 2 2 2 2 3 6 2" xfId="354"/>
    <cellStyle name="Comma 2 2 2 2 3 6 2 2" xfId="355"/>
    <cellStyle name="Comma 2 2 2 2 3 6 2 2 2" xfId="356"/>
    <cellStyle name="Comma 2 2 2 2 3 6 2 3" xfId="357"/>
    <cellStyle name="Comma 2 2 2 2 3 6 3" xfId="358"/>
    <cellStyle name="Comma 2 2 2 2 3 6 3 2" xfId="359"/>
    <cellStyle name="Comma 2 2 2 2 3 6 4" xfId="360"/>
    <cellStyle name="Comma 2 2 2 2 3 7" xfId="361"/>
    <cellStyle name="Comma 2 2 2 2 3 7 2" xfId="362"/>
    <cellStyle name="Comma 2 2 2 2 3 7 2 2" xfId="363"/>
    <cellStyle name="Comma 2 2 2 2 3 7 3" xfId="364"/>
    <cellStyle name="Comma 2 2 2 2 3 8" xfId="365"/>
    <cellStyle name="Comma 2 2 2 2 3 8 2" xfId="366"/>
    <cellStyle name="Comma 2 2 2 2 3 9" xfId="367"/>
    <cellStyle name="Comma 2 2 2 2 3 9 2" xfId="368"/>
    <cellStyle name="Comma 2 2 2 2 4" xfId="369"/>
    <cellStyle name="Comma 2 2 2 2 4 2" xfId="370"/>
    <cellStyle name="Comma 2 2 2 2 4 2 2" xfId="371"/>
    <cellStyle name="Comma 2 2 2 2 4 2 2 2" xfId="372"/>
    <cellStyle name="Comma 2 2 2 2 4 2 2 2 2" xfId="373"/>
    <cellStyle name="Comma 2 2 2 2 4 2 2 2 2 2" xfId="374"/>
    <cellStyle name="Comma 2 2 2 2 4 2 2 2 3" xfId="375"/>
    <cellStyle name="Comma 2 2 2 2 4 2 2 3" xfId="376"/>
    <cellStyle name="Comma 2 2 2 2 4 2 2 3 2" xfId="377"/>
    <cellStyle name="Comma 2 2 2 2 4 2 2 4" xfId="378"/>
    <cellStyle name="Comma 2 2 2 2 4 2 3" xfId="379"/>
    <cellStyle name="Comma 2 2 2 2 4 2 3 2" xfId="380"/>
    <cellStyle name="Comma 2 2 2 2 4 2 3 2 2" xfId="381"/>
    <cellStyle name="Comma 2 2 2 2 4 2 3 3" xfId="382"/>
    <cellStyle name="Comma 2 2 2 2 4 2 4" xfId="383"/>
    <cellStyle name="Comma 2 2 2 2 4 2 4 2" xfId="384"/>
    <cellStyle name="Comma 2 2 2 2 4 2 5" xfId="385"/>
    <cellStyle name="Comma 2 2 2 2 4 3" xfId="386"/>
    <cellStyle name="Comma 2 2 2 2 4 3 2" xfId="387"/>
    <cellStyle name="Comma 2 2 2 2 4 3 2 2" xfId="388"/>
    <cellStyle name="Comma 2 2 2 2 4 3 2 2 2" xfId="389"/>
    <cellStyle name="Comma 2 2 2 2 4 3 2 2 2 2" xfId="390"/>
    <cellStyle name="Comma 2 2 2 2 4 3 2 2 3" xfId="391"/>
    <cellStyle name="Comma 2 2 2 2 4 3 2 3" xfId="392"/>
    <cellStyle name="Comma 2 2 2 2 4 3 2 3 2" xfId="393"/>
    <cellStyle name="Comma 2 2 2 2 4 3 2 4" xfId="394"/>
    <cellStyle name="Comma 2 2 2 2 4 3 3" xfId="395"/>
    <cellStyle name="Comma 2 2 2 2 4 3 3 2" xfId="396"/>
    <cellStyle name="Comma 2 2 2 2 4 3 3 2 2" xfId="397"/>
    <cellStyle name="Comma 2 2 2 2 4 3 3 3" xfId="398"/>
    <cellStyle name="Comma 2 2 2 2 4 3 4" xfId="399"/>
    <cellStyle name="Comma 2 2 2 2 4 3 4 2" xfId="400"/>
    <cellStyle name="Comma 2 2 2 2 4 3 5" xfId="401"/>
    <cellStyle name="Comma 2 2 2 2 4 4" xfId="402"/>
    <cellStyle name="Comma 2 2 2 2 4 4 2" xfId="403"/>
    <cellStyle name="Comma 2 2 2 2 4 4 2 2" xfId="404"/>
    <cellStyle name="Comma 2 2 2 2 4 4 2 2 2" xfId="405"/>
    <cellStyle name="Comma 2 2 2 2 4 4 2 3" xfId="406"/>
    <cellStyle name="Comma 2 2 2 2 4 4 3" xfId="407"/>
    <cellStyle name="Comma 2 2 2 2 4 4 3 2" xfId="408"/>
    <cellStyle name="Comma 2 2 2 2 4 4 4" xfId="409"/>
    <cellStyle name="Comma 2 2 2 2 4 5" xfId="410"/>
    <cellStyle name="Comma 2 2 2 2 4 5 2" xfId="411"/>
    <cellStyle name="Comma 2 2 2 2 4 5 2 2" xfId="412"/>
    <cellStyle name="Comma 2 2 2 2 4 5 3" xfId="413"/>
    <cellStyle name="Comma 2 2 2 2 4 6" xfId="414"/>
    <cellStyle name="Comma 2 2 2 2 4 6 2" xfId="415"/>
    <cellStyle name="Comma 2 2 2 2 4 7" xfId="416"/>
    <cellStyle name="Comma 2 2 2 2 4 8" xfId="28863"/>
    <cellStyle name="Comma 2 2 2 2 5" xfId="417"/>
    <cellStyle name="Comma 2 2 2 2 5 2" xfId="418"/>
    <cellStyle name="Comma 2 2 2 2 5 2 2" xfId="419"/>
    <cellStyle name="Comma 2 2 2 2 5 2 2 2" xfId="420"/>
    <cellStyle name="Comma 2 2 2 2 5 2 2 2 2" xfId="421"/>
    <cellStyle name="Comma 2 2 2 2 5 2 2 3" xfId="422"/>
    <cellStyle name="Comma 2 2 2 2 5 2 3" xfId="423"/>
    <cellStyle name="Comma 2 2 2 2 5 2 3 2" xfId="424"/>
    <cellStyle name="Comma 2 2 2 2 5 2 4" xfId="425"/>
    <cellStyle name="Comma 2 2 2 2 5 3" xfId="426"/>
    <cellStyle name="Comma 2 2 2 2 5 3 2" xfId="427"/>
    <cellStyle name="Comma 2 2 2 2 5 3 2 2" xfId="428"/>
    <cellStyle name="Comma 2 2 2 2 5 3 3" xfId="429"/>
    <cellStyle name="Comma 2 2 2 2 5 4" xfId="430"/>
    <cellStyle name="Comma 2 2 2 2 5 4 2" xfId="431"/>
    <cellStyle name="Comma 2 2 2 2 5 5" xfId="432"/>
    <cellStyle name="Comma 2 2 2 2 6" xfId="433"/>
    <cellStyle name="Comma 2 2 2 2 6 2" xfId="434"/>
    <cellStyle name="Comma 2 2 2 2 6 2 2" xfId="435"/>
    <cellStyle name="Comma 2 2 2 2 6 2 2 2" xfId="436"/>
    <cellStyle name="Comma 2 2 2 2 6 2 2 2 2" xfId="437"/>
    <cellStyle name="Comma 2 2 2 2 6 2 2 3" xfId="438"/>
    <cellStyle name="Comma 2 2 2 2 6 2 3" xfId="439"/>
    <cellStyle name="Comma 2 2 2 2 6 2 3 2" xfId="440"/>
    <cellStyle name="Comma 2 2 2 2 6 2 4" xfId="441"/>
    <cellStyle name="Comma 2 2 2 2 6 3" xfId="442"/>
    <cellStyle name="Comma 2 2 2 2 6 3 2" xfId="443"/>
    <cellStyle name="Comma 2 2 2 2 6 3 2 2" xfId="444"/>
    <cellStyle name="Comma 2 2 2 2 6 3 3" xfId="445"/>
    <cellStyle name="Comma 2 2 2 2 6 4" xfId="446"/>
    <cellStyle name="Comma 2 2 2 2 6 4 2" xfId="447"/>
    <cellStyle name="Comma 2 2 2 2 6 5" xfId="448"/>
    <cellStyle name="Comma 2 2 2 2 7" xfId="449"/>
    <cellStyle name="Comma 2 2 2 2 7 2" xfId="450"/>
    <cellStyle name="Comma 2 2 2 2 7 2 2" xfId="451"/>
    <cellStyle name="Comma 2 2 2 2 7 2 2 2" xfId="452"/>
    <cellStyle name="Comma 2 2 2 2 7 2 2 2 2" xfId="453"/>
    <cellStyle name="Comma 2 2 2 2 7 2 2 3" xfId="454"/>
    <cellStyle name="Comma 2 2 2 2 7 2 3" xfId="455"/>
    <cellStyle name="Comma 2 2 2 2 7 2 3 2" xfId="456"/>
    <cellStyle name="Comma 2 2 2 2 7 2 4" xfId="457"/>
    <cellStyle name="Comma 2 2 2 2 7 3" xfId="458"/>
    <cellStyle name="Comma 2 2 2 2 7 3 2" xfId="459"/>
    <cellStyle name="Comma 2 2 2 2 7 3 2 2" xfId="460"/>
    <cellStyle name="Comma 2 2 2 2 7 3 3" xfId="461"/>
    <cellStyle name="Comma 2 2 2 2 7 4" xfId="462"/>
    <cellStyle name="Comma 2 2 2 2 7 4 2" xfId="463"/>
    <cellStyle name="Comma 2 2 2 2 7 5" xfId="464"/>
    <cellStyle name="Comma 2 2 2 2 8" xfId="465"/>
    <cellStyle name="Comma 2 2 2 2 8 2" xfId="466"/>
    <cellStyle name="Comma 2 2 2 2 8 2 2" xfId="467"/>
    <cellStyle name="Comma 2 2 2 2 8 2 2 2" xfId="468"/>
    <cellStyle name="Comma 2 2 2 2 8 2 3" xfId="469"/>
    <cellStyle name="Comma 2 2 2 2 8 3" xfId="470"/>
    <cellStyle name="Comma 2 2 2 2 8 3 2" xfId="471"/>
    <cellStyle name="Comma 2 2 2 2 8 4" xfId="472"/>
    <cellStyle name="Comma 2 2 2 2 9" xfId="473"/>
    <cellStyle name="Comma 2 2 2 2 9 2" xfId="474"/>
    <cellStyle name="Comma 2 2 2 2 9 2 2" xfId="475"/>
    <cellStyle name="Comma 2 2 2 2 9 3" xfId="476"/>
    <cellStyle name="Comma 2 2 2 3" xfId="477"/>
    <cellStyle name="Comma 2 2 2 3 10" xfId="478"/>
    <cellStyle name="Comma 2 2 2 3 10 2" xfId="479"/>
    <cellStyle name="Comma 2 2 2 3 11" xfId="480"/>
    <cellStyle name="Comma 2 2 2 3 12" xfId="28864"/>
    <cellStyle name="Comma 2 2 2 3 2" xfId="481"/>
    <cellStyle name="Comma 2 2 2 3 2 10" xfId="482"/>
    <cellStyle name="Comma 2 2 2 3 2 11" xfId="28865"/>
    <cellStyle name="Comma 2 2 2 3 2 2" xfId="483"/>
    <cellStyle name="Comma 2 2 2 3 2 2 2" xfId="484"/>
    <cellStyle name="Comma 2 2 2 3 2 2 2 2" xfId="485"/>
    <cellStyle name="Comma 2 2 2 3 2 2 2 2 2" xfId="486"/>
    <cellStyle name="Comma 2 2 2 3 2 2 2 2 2 2" xfId="487"/>
    <cellStyle name="Comma 2 2 2 3 2 2 2 2 2 2 2" xfId="488"/>
    <cellStyle name="Comma 2 2 2 3 2 2 2 2 2 3" xfId="489"/>
    <cellStyle name="Comma 2 2 2 3 2 2 2 2 3" xfId="490"/>
    <cellStyle name="Comma 2 2 2 3 2 2 2 2 3 2" xfId="491"/>
    <cellStyle name="Comma 2 2 2 3 2 2 2 2 4" xfId="492"/>
    <cellStyle name="Comma 2 2 2 3 2 2 2 3" xfId="493"/>
    <cellStyle name="Comma 2 2 2 3 2 2 2 3 2" xfId="494"/>
    <cellStyle name="Comma 2 2 2 3 2 2 2 3 2 2" xfId="495"/>
    <cellStyle name="Comma 2 2 2 3 2 2 2 3 3" xfId="496"/>
    <cellStyle name="Comma 2 2 2 3 2 2 2 4" xfId="497"/>
    <cellStyle name="Comma 2 2 2 3 2 2 2 4 2" xfId="498"/>
    <cellStyle name="Comma 2 2 2 3 2 2 2 5" xfId="499"/>
    <cellStyle name="Comma 2 2 2 3 2 2 3" xfId="500"/>
    <cellStyle name="Comma 2 2 2 3 2 2 3 2" xfId="501"/>
    <cellStyle name="Comma 2 2 2 3 2 2 3 2 2" xfId="502"/>
    <cellStyle name="Comma 2 2 2 3 2 2 3 2 2 2" xfId="503"/>
    <cellStyle name="Comma 2 2 2 3 2 2 3 2 2 2 2" xfId="504"/>
    <cellStyle name="Comma 2 2 2 3 2 2 3 2 2 3" xfId="505"/>
    <cellStyle name="Comma 2 2 2 3 2 2 3 2 3" xfId="506"/>
    <cellStyle name="Comma 2 2 2 3 2 2 3 2 3 2" xfId="507"/>
    <cellStyle name="Comma 2 2 2 3 2 2 3 2 4" xfId="508"/>
    <cellStyle name="Comma 2 2 2 3 2 2 3 3" xfId="509"/>
    <cellStyle name="Comma 2 2 2 3 2 2 3 3 2" xfId="510"/>
    <cellStyle name="Comma 2 2 2 3 2 2 3 3 2 2" xfId="511"/>
    <cellStyle name="Comma 2 2 2 3 2 2 3 3 3" xfId="512"/>
    <cellStyle name="Comma 2 2 2 3 2 2 3 4" xfId="513"/>
    <cellStyle name="Comma 2 2 2 3 2 2 3 4 2" xfId="514"/>
    <cellStyle name="Comma 2 2 2 3 2 2 3 5" xfId="515"/>
    <cellStyle name="Comma 2 2 2 3 2 2 4" xfId="516"/>
    <cellStyle name="Comma 2 2 2 3 2 2 4 2" xfId="517"/>
    <cellStyle name="Comma 2 2 2 3 2 2 4 2 2" xfId="518"/>
    <cellStyle name="Comma 2 2 2 3 2 2 4 2 2 2" xfId="519"/>
    <cellStyle name="Comma 2 2 2 3 2 2 4 2 3" xfId="520"/>
    <cellStyle name="Comma 2 2 2 3 2 2 4 3" xfId="521"/>
    <cellStyle name="Comma 2 2 2 3 2 2 4 3 2" xfId="522"/>
    <cellStyle name="Comma 2 2 2 3 2 2 4 4" xfId="523"/>
    <cellStyle name="Comma 2 2 2 3 2 2 5" xfId="524"/>
    <cellStyle name="Comma 2 2 2 3 2 2 5 2" xfId="525"/>
    <cellStyle name="Comma 2 2 2 3 2 2 5 2 2" xfId="526"/>
    <cellStyle name="Comma 2 2 2 3 2 2 5 3" xfId="527"/>
    <cellStyle name="Comma 2 2 2 3 2 2 6" xfId="528"/>
    <cellStyle name="Comma 2 2 2 3 2 2 6 2" xfId="529"/>
    <cellStyle name="Comma 2 2 2 3 2 2 7" xfId="530"/>
    <cellStyle name="Comma 2 2 2 3 2 2 8" xfId="28866"/>
    <cellStyle name="Comma 2 2 2 3 2 3" xfId="531"/>
    <cellStyle name="Comma 2 2 2 3 2 3 2" xfId="532"/>
    <cellStyle name="Comma 2 2 2 3 2 3 2 2" xfId="533"/>
    <cellStyle name="Comma 2 2 2 3 2 3 2 2 2" xfId="534"/>
    <cellStyle name="Comma 2 2 2 3 2 3 2 2 2 2" xfId="535"/>
    <cellStyle name="Comma 2 2 2 3 2 3 2 2 3" xfId="536"/>
    <cellStyle name="Comma 2 2 2 3 2 3 2 3" xfId="537"/>
    <cellStyle name="Comma 2 2 2 3 2 3 2 3 2" xfId="538"/>
    <cellStyle name="Comma 2 2 2 3 2 3 2 4" xfId="539"/>
    <cellStyle name="Comma 2 2 2 3 2 3 3" xfId="540"/>
    <cellStyle name="Comma 2 2 2 3 2 3 3 2" xfId="541"/>
    <cellStyle name="Comma 2 2 2 3 2 3 3 2 2" xfId="542"/>
    <cellStyle name="Comma 2 2 2 3 2 3 3 3" xfId="543"/>
    <cellStyle name="Comma 2 2 2 3 2 3 4" xfId="544"/>
    <cellStyle name="Comma 2 2 2 3 2 3 4 2" xfId="545"/>
    <cellStyle name="Comma 2 2 2 3 2 3 5" xfId="546"/>
    <cellStyle name="Comma 2 2 2 3 2 4" xfId="547"/>
    <cellStyle name="Comma 2 2 2 3 2 4 2" xfId="548"/>
    <cellStyle name="Comma 2 2 2 3 2 4 2 2" xfId="549"/>
    <cellStyle name="Comma 2 2 2 3 2 4 2 2 2" xfId="550"/>
    <cellStyle name="Comma 2 2 2 3 2 4 2 2 2 2" xfId="551"/>
    <cellStyle name="Comma 2 2 2 3 2 4 2 2 3" xfId="552"/>
    <cellStyle name="Comma 2 2 2 3 2 4 2 3" xfId="553"/>
    <cellStyle name="Comma 2 2 2 3 2 4 2 3 2" xfId="554"/>
    <cellStyle name="Comma 2 2 2 3 2 4 2 4" xfId="555"/>
    <cellStyle name="Comma 2 2 2 3 2 4 3" xfId="556"/>
    <cellStyle name="Comma 2 2 2 3 2 4 3 2" xfId="557"/>
    <cellStyle name="Comma 2 2 2 3 2 4 3 2 2" xfId="558"/>
    <cellStyle name="Comma 2 2 2 3 2 4 3 3" xfId="559"/>
    <cellStyle name="Comma 2 2 2 3 2 4 4" xfId="560"/>
    <cellStyle name="Comma 2 2 2 3 2 4 4 2" xfId="561"/>
    <cellStyle name="Comma 2 2 2 3 2 4 5" xfId="562"/>
    <cellStyle name="Comma 2 2 2 3 2 5" xfId="563"/>
    <cellStyle name="Comma 2 2 2 3 2 5 2" xfId="564"/>
    <cellStyle name="Comma 2 2 2 3 2 5 2 2" xfId="565"/>
    <cellStyle name="Comma 2 2 2 3 2 5 2 2 2" xfId="566"/>
    <cellStyle name="Comma 2 2 2 3 2 5 2 2 2 2" xfId="567"/>
    <cellStyle name="Comma 2 2 2 3 2 5 2 2 3" xfId="568"/>
    <cellStyle name="Comma 2 2 2 3 2 5 2 3" xfId="569"/>
    <cellStyle name="Comma 2 2 2 3 2 5 2 3 2" xfId="570"/>
    <cellStyle name="Comma 2 2 2 3 2 5 2 4" xfId="571"/>
    <cellStyle name="Comma 2 2 2 3 2 5 3" xfId="572"/>
    <cellStyle name="Comma 2 2 2 3 2 5 3 2" xfId="573"/>
    <cellStyle name="Comma 2 2 2 3 2 5 3 2 2" xfId="574"/>
    <cellStyle name="Comma 2 2 2 3 2 5 3 3" xfId="575"/>
    <cellStyle name="Comma 2 2 2 3 2 5 4" xfId="576"/>
    <cellStyle name="Comma 2 2 2 3 2 5 4 2" xfId="577"/>
    <cellStyle name="Comma 2 2 2 3 2 5 5" xfId="578"/>
    <cellStyle name="Comma 2 2 2 3 2 6" xfId="579"/>
    <cellStyle name="Comma 2 2 2 3 2 6 2" xfId="580"/>
    <cellStyle name="Comma 2 2 2 3 2 6 2 2" xfId="581"/>
    <cellStyle name="Comma 2 2 2 3 2 6 2 2 2" xfId="582"/>
    <cellStyle name="Comma 2 2 2 3 2 6 2 3" xfId="583"/>
    <cellStyle name="Comma 2 2 2 3 2 6 3" xfId="584"/>
    <cellStyle name="Comma 2 2 2 3 2 6 3 2" xfId="585"/>
    <cellStyle name="Comma 2 2 2 3 2 6 4" xfId="586"/>
    <cellStyle name="Comma 2 2 2 3 2 7" xfId="587"/>
    <cellStyle name="Comma 2 2 2 3 2 7 2" xfId="588"/>
    <cellStyle name="Comma 2 2 2 3 2 7 2 2" xfId="589"/>
    <cellStyle name="Comma 2 2 2 3 2 7 3" xfId="590"/>
    <cellStyle name="Comma 2 2 2 3 2 8" xfId="591"/>
    <cellStyle name="Comma 2 2 2 3 2 8 2" xfId="592"/>
    <cellStyle name="Comma 2 2 2 3 2 9" xfId="593"/>
    <cellStyle name="Comma 2 2 2 3 2 9 2" xfId="594"/>
    <cellStyle name="Comma 2 2 2 3 3" xfId="595"/>
    <cellStyle name="Comma 2 2 2 3 3 2" xfId="596"/>
    <cellStyle name="Comma 2 2 2 3 3 2 2" xfId="597"/>
    <cellStyle name="Comma 2 2 2 3 3 2 2 2" xfId="598"/>
    <cellStyle name="Comma 2 2 2 3 3 2 2 2 2" xfId="599"/>
    <cellStyle name="Comma 2 2 2 3 3 2 2 2 2 2" xfId="600"/>
    <cellStyle name="Comma 2 2 2 3 3 2 2 2 3" xfId="601"/>
    <cellStyle name="Comma 2 2 2 3 3 2 2 3" xfId="602"/>
    <cellStyle name="Comma 2 2 2 3 3 2 2 3 2" xfId="603"/>
    <cellStyle name="Comma 2 2 2 3 3 2 2 4" xfId="604"/>
    <cellStyle name="Comma 2 2 2 3 3 2 3" xfId="605"/>
    <cellStyle name="Comma 2 2 2 3 3 2 3 2" xfId="606"/>
    <cellStyle name="Comma 2 2 2 3 3 2 3 2 2" xfId="607"/>
    <cellStyle name="Comma 2 2 2 3 3 2 3 3" xfId="608"/>
    <cellStyle name="Comma 2 2 2 3 3 2 4" xfId="609"/>
    <cellStyle name="Comma 2 2 2 3 3 2 4 2" xfId="610"/>
    <cellStyle name="Comma 2 2 2 3 3 2 5" xfId="611"/>
    <cellStyle name="Comma 2 2 2 3 3 3" xfId="612"/>
    <cellStyle name="Comma 2 2 2 3 3 3 2" xfId="613"/>
    <cellStyle name="Comma 2 2 2 3 3 3 2 2" xfId="614"/>
    <cellStyle name="Comma 2 2 2 3 3 3 2 2 2" xfId="615"/>
    <cellStyle name="Comma 2 2 2 3 3 3 2 2 2 2" xfId="616"/>
    <cellStyle name="Comma 2 2 2 3 3 3 2 2 3" xfId="617"/>
    <cellStyle name="Comma 2 2 2 3 3 3 2 3" xfId="618"/>
    <cellStyle name="Comma 2 2 2 3 3 3 2 3 2" xfId="619"/>
    <cellStyle name="Comma 2 2 2 3 3 3 2 4" xfId="620"/>
    <cellStyle name="Comma 2 2 2 3 3 3 3" xfId="621"/>
    <cellStyle name="Comma 2 2 2 3 3 3 3 2" xfId="622"/>
    <cellStyle name="Comma 2 2 2 3 3 3 3 2 2" xfId="623"/>
    <cellStyle name="Comma 2 2 2 3 3 3 3 3" xfId="624"/>
    <cellStyle name="Comma 2 2 2 3 3 3 4" xfId="625"/>
    <cellStyle name="Comma 2 2 2 3 3 3 4 2" xfId="626"/>
    <cellStyle name="Comma 2 2 2 3 3 3 5" xfId="627"/>
    <cellStyle name="Comma 2 2 2 3 3 4" xfId="628"/>
    <cellStyle name="Comma 2 2 2 3 3 4 2" xfId="629"/>
    <cellStyle name="Comma 2 2 2 3 3 4 2 2" xfId="630"/>
    <cellStyle name="Comma 2 2 2 3 3 4 2 2 2" xfId="631"/>
    <cellStyle name="Comma 2 2 2 3 3 4 2 3" xfId="632"/>
    <cellStyle name="Comma 2 2 2 3 3 4 3" xfId="633"/>
    <cellStyle name="Comma 2 2 2 3 3 4 3 2" xfId="634"/>
    <cellStyle name="Comma 2 2 2 3 3 4 4" xfId="635"/>
    <cellStyle name="Comma 2 2 2 3 3 5" xfId="636"/>
    <cellStyle name="Comma 2 2 2 3 3 5 2" xfId="637"/>
    <cellStyle name="Comma 2 2 2 3 3 5 2 2" xfId="638"/>
    <cellStyle name="Comma 2 2 2 3 3 5 3" xfId="639"/>
    <cellStyle name="Comma 2 2 2 3 3 6" xfId="640"/>
    <cellStyle name="Comma 2 2 2 3 3 6 2" xfId="641"/>
    <cellStyle name="Comma 2 2 2 3 3 7" xfId="642"/>
    <cellStyle name="Comma 2 2 2 3 3 8" xfId="28867"/>
    <cellStyle name="Comma 2 2 2 3 4" xfId="643"/>
    <cellStyle name="Comma 2 2 2 3 4 2" xfId="644"/>
    <cellStyle name="Comma 2 2 2 3 4 2 2" xfId="645"/>
    <cellStyle name="Comma 2 2 2 3 4 2 2 2" xfId="646"/>
    <cellStyle name="Comma 2 2 2 3 4 2 2 2 2" xfId="647"/>
    <cellStyle name="Comma 2 2 2 3 4 2 2 3" xfId="648"/>
    <cellStyle name="Comma 2 2 2 3 4 2 3" xfId="649"/>
    <cellStyle name="Comma 2 2 2 3 4 2 3 2" xfId="650"/>
    <cellStyle name="Comma 2 2 2 3 4 2 4" xfId="651"/>
    <cellStyle name="Comma 2 2 2 3 4 3" xfId="652"/>
    <cellStyle name="Comma 2 2 2 3 4 3 2" xfId="653"/>
    <cellStyle name="Comma 2 2 2 3 4 3 2 2" xfId="654"/>
    <cellStyle name="Comma 2 2 2 3 4 3 3" xfId="655"/>
    <cellStyle name="Comma 2 2 2 3 4 4" xfId="656"/>
    <cellStyle name="Comma 2 2 2 3 4 4 2" xfId="657"/>
    <cellStyle name="Comma 2 2 2 3 4 5" xfId="658"/>
    <cellStyle name="Comma 2 2 2 3 5" xfId="659"/>
    <cellStyle name="Comma 2 2 2 3 5 2" xfId="660"/>
    <cellStyle name="Comma 2 2 2 3 5 2 2" xfId="661"/>
    <cellStyle name="Comma 2 2 2 3 5 2 2 2" xfId="662"/>
    <cellStyle name="Comma 2 2 2 3 5 2 2 2 2" xfId="663"/>
    <cellStyle name="Comma 2 2 2 3 5 2 2 3" xfId="664"/>
    <cellStyle name="Comma 2 2 2 3 5 2 3" xfId="665"/>
    <cellStyle name="Comma 2 2 2 3 5 2 3 2" xfId="666"/>
    <cellStyle name="Comma 2 2 2 3 5 2 4" xfId="667"/>
    <cellStyle name="Comma 2 2 2 3 5 3" xfId="668"/>
    <cellStyle name="Comma 2 2 2 3 5 3 2" xfId="669"/>
    <cellStyle name="Comma 2 2 2 3 5 3 2 2" xfId="670"/>
    <cellStyle name="Comma 2 2 2 3 5 3 3" xfId="671"/>
    <cellStyle name="Comma 2 2 2 3 5 4" xfId="672"/>
    <cellStyle name="Comma 2 2 2 3 5 4 2" xfId="673"/>
    <cellStyle name="Comma 2 2 2 3 5 5" xfId="674"/>
    <cellStyle name="Comma 2 2 2 3 6" xfId="675"/>
    <cellStyle name="Comma 2 2 2 3 6 2" xfId="676"/>
    <cellStyle name="Comma 2 2 2 3 6 2 2" xfId="677"/>
    <cellStyle name="Comma 2 2 2 3 6 2 2 2" xfId="678"/>
    <cellStyle name="Comma 2 2 2 3 6 2 2 2 2" xfId="679"/>
    <cellStyle name="Comma 2 2 2 3 6 2 2 3" xfId="680"/>
    <cellStyle name="Comma 2 2 2 3 6 2 3" xfId="681"/>
    <cellStyle name="Comma 2 2 2 3 6 2 3 2" xfId="682"/>
    <cellStyle name="Comma 2 2 2 3 6 2 4" xfId="683"/>
    <cellStyle name="Comma 2 2 2 3 6 3" xfId="684"/>
    <cellStyle name="Comma 2 2 2 3 6 3 2" xfId="685"/>
    <cellStyle name="Comma 2 2 2 3 6 3 2 2" xfId="686"/>
    <cellStyle name="Comma 2 2 2 3 6 3 3" xfId="687"/>
    <cellStyle name="Comma 2 2 2 3 6 4" xfId="688"/>
    <cellStyle name="Comma 2 2 2 3 6 4 2" xfId="689"/>
    <cellStyle name="Comma 2 2 2 3 6 5" xfId="690"/>
    <cellStyle name="Comma 2 2 2 3 7" xfId="691"/>
    <cellStyle name="Comma 2 2 2 3 7 2" xfId="692"/>
    <cellStyle name="Comma 2 2 2 3 7 2 2" xfId="693"/>
    <cellStyle name="Comma 2 2 2 3 7 2 2 2" xfId="694"/>
    <cellStyle name="Comma 2 2 2 3 7 2 3" xfId="695"/>
    <cellStyle name="Comma 2 2 2 3 7 3" xfId="696"/>
    <cellStyle name="Comma 2 2 2 3 7 3 2" xfId="697"/>
    <cellStyle name="Comma 2 2 2 3 7 4" xfId="698"/>
    <cellStyle name="Comma 2 2 2 3 8" xfId="699"/>
    <cellStyle name="Comma 2 2 2 3 8 2" xfId="700"/>
    <cellStyle name="Comma 2 2 2 3 8 2 2" xfId="701"/>
    <cellStyle name="Comma 2 2 2 3 8 3" xfId="702"/>
    <cellStyle name="Comma 2 2 2 3 9" xfId="703"/>
    <cellStyle name="Comma 2 2 2 3 9 2" xfId="704"/>
    <cellStyle name="Comma 2 2 2 4" xfId="705"/>
    <cellStyle name="Comma 2 2 2 4 10" xfId="706"/>
    <cellStyle name="Comma 2 2 2 4 11" xfId="28868"/>
    <cellStyle name="Comma 2 2 2 4 2" xfId="707"/>
    <cellStyle name="Comma 2 2 2 4 2 2" xfId="708"/>
    <cellStyle name="Comma 2 2 2 4 2 2 2" xfId="709"/>
    <cellStyle name="Comma 2 2 2 4 2 2 2 2" xfId="710"/>
    <cellStyle name="Comma 2 2 2 4 2 2 2 2 2" xfId="711"/>
    <cellStyle name="Comma 2 2 2 4 2 2 2 2 2 2" xfId="712"/>
    <cellStyle name="Comma 2 2 2 4 2 2 2 2 3" xfId="713"/>
    <cellStyle name="Comma 2 2 2 4 2 2 2 3" xfId="714"/>
    <cellStyle name="Comma 2 2 2 4 2 2 2 3 2" xfId="715"/>
    <cellStyle name="Comma 2 2 2 4 2 2 2 4" xfId="716"/>
    <cellStyle name="Comma 2 2 2 4 2 2 3" xfId="717"/>
    <cellStyle name="Comma 2 2 2 4 2 2 3 2" xfId="718"/>
    <cellStyle name="Comma 2 2 2 4 2 2 3 2 2" xfId="719"/>
    <cellStyle name="Comma 2 2 2 4 2 2 3 3" xfId="720"/>
    <cellStyle name="Comma 2 2 2 4 2 2 4" xfId="721"/>
    <cellStyle name="Comma 2 2 2 4 2 2 4 2" xfId="722"/>
    <cellStyle name="Comma 2 2 2 4 2 2 5" xfId="723"/>
    <cellStyle name="Comma 2 2 2 4 2 3" xfId="724"/>
    <cellStyle name="Comma 2 2 2 4 2 3 2" xfId="725"/>
    <cellStyle name="Comma 2 2 2 4 2 3 2 2" xfId="726"/>
    <cellStyle name="Comma 2 2 2 4 2 3 2 2 2" xfId="727"/>
    <cellStyle name="Comma 2 2 2 4 2 3 2 2 2 2" xfId="728"/>
    <cellStyle name="Comma 2 2 2 4 2 3 2 2 3" xfId="729"/>
    <cellStyle name="Comma 2 2 2 4 2 3 2 3" xfId="730"/>
    <cellStyle name="Comma 2 2 2 4 2 3 2 3 2" xfId="731"/>
    <cellStyle name="Comma 2 2 2 4 2 3 2 4" xfId="732"/>
    <cellStyle name="Comma 2 2 2 4 2 3 3" xfId="733"/>
    <cellStyle name="Comma 2 2 2 4 2 3 3 2" xfId="734"/>
    <cellStyle name="Comma 2 2 2 4 2 3 3 2 2" xfId="735"/>
    <cellStyle name="Comma 2 2 2 4 2 3 3 3" xfId="736"/>
    <cellStyle name="Comma 2 2 2 4 2 3 4" xfId="737"/>
    <cellStyle name="Comma 2 2 2 4 2 3 4 2" xfId="738"/>
    <cellStyle name="Comma 2 2 2 4 2 3 5" xfId="739"/>
    <cellStyle name="Comma 2 2 2 4 2 4" xfId="740"/>
    <cellStyle name="Comma 2 2 2 4 2 4 2" xfId="741"/>
    <cellStyle name="Comma 2 2 2 4 2 4 2 2" xfId="742"/>
    <cellStyle name="Comma 2 2 2 4 2 4 2 2 2" xfId="743"/>
    <cellStyle name="Comma 2 2 2 4 2 4 2 3" xfId="744"/>
    <cellStyle name="Comma 2 2 2 4 2 4 3" xfId="745"/>
    <cellStyle name="Comma 2 2 2 4 2 4 3 2" xfId="746"/>
    <cellStyle name="Comma 2 2 2 4 2 4 4" xfId="747"/>
    <cellStyle name="Comma 2 2 2 4 2 5" xfId="748"/>
    <cellStyle name="Comma 2 2 2 4 2 5 2" xfId="749"/>
    <cellStyle name="Comma 2 2 2 4 2 5 2 2" xfId="750"/>
    <cellStyle name="Comma 2 2 2 4 2 5 3" xfId="751"/>
    <cellStyle name="Comma 2 2 2 4 2 6" xfId="752"/>
    <cellStyle name="Comma 2 2 2 4 2 6 2" xfId="753"/>
    <cellStyle name="Comma 2 2 2 4 2 7" xfId="754"/>
    <cellStyle name="Comma 2 2 2 4 2 8" xfId="28869"/>
    <cellStyle name="Comma 2 2 2 4 3" xfId="755"/>
    <cellStyle name="Comma 2 2 2 4 3 2" xfId="756"/>
    <cellStyle name="Comma 2 2 2 4 3 2 2" xfId="757"/>
    <cellStyle name="Comma 2 2 2 4 3 2 2 2" xfId="758"/>
    <cellStyle name="Comma 2 2 2 4 3 2 2 2 2" xfId="759"/>
    <cellStyle name="Comma 2 2 2 4 3 2 2 3" xfId="760"/>
    <cellStyle name="Comma 2 2 2 4 3 2 3" xfId="761"/>
    <cellStyle name="Comma 2 2 2 4 3 2 3 2" xfId="762"/>
    <cellStyle name="Comma 2 2 2 4 3 2 4" xfId="763"/>
    <cellStyle name="Comma 2 2 2 4 3 3" xfId="764"/>
    <cellStyle name="Comma 2 2 2 4 3 3 2" xfId="765"/>
    <cellStyle name="Comma 2 2 2 4 3 3 2 2" xfId="766"/>
    <cellStyle name="Comma 2 2 2 4 3 3 3" xfId="767"/>
    <cellStyle name="Comma 2 2 2 4 3 4" xfId="768"/>
    <cellStyle name="Comma 2 2 2 4 3 4 2" xfId="769"/>
    <cellStyle name="Comma 2 2 2 4 3 5" xfId="770"/>
    <cellStyle name="Comma 2 2 2 4 4" xfId="771"/>
    <cellStyle name="Comma 2 2 2 4 4 2" xfId="772"/>
    <cellStyle name="Comma 2 2 2 4 4 2 2" xfId="773"/>
    <cellStyle name="Comma 2 2 2 4 4 2 2 2" xfId="774"/>
    <cellStyle name="Comma 2 2 2 4 4 2 2 2 2" xfId="775"/>
    <cellStyle name="Comma 2 2 2 4 4 2 2 3" xfId="776"/>
    <cellStyle name="Comma 2 2 2 4 4 2 3" xfId="777"/>
    <cellStyle name="Comma 2 2 2 4 4 2 3 2" xfId="778"/>
    <cellStyle name="Comma 2 2 2 4 4 2 4" xfId="779"/>
    <cellStyle name="Comma 2 2 2 4 4 3" xfId="780"/>
    <cellStyle name="Comma 2 2 2 4 4 3 2" xfId="781"/>
    <cellStyle name="Comma 2 2 2 4 4 3 2 2" xfId="782"/>
    <cellStyle name="Comma 2 2 2 4 4 3 3" xfId="783"/>
    <cellStyle name="Comma 2 2 2 4 4 4" xfId="784"/>
    <cellStyle name="Comma 2 2 2 4 4 4 2" xfId="785"/>
    <cellStyle name="Comma 2 2 2 4 4 5" xfId="786"/>
    <cellStyle name="Comma 2 2 2 4 5" xfId="787"/>
    <cellStyle name="Comma 2 2 2 4 5 2" xfId="788"/>
    <cellStyle name="Comma 2 2 2 4 5 2 2" xfId="789"/>
    <cellStyle name="Comma 2 2 2 4 5 2 2 2" xfId="790"/>
    <cellStyle name="Comma 2 2 2 4 5 2 2 2 2" xfId="791"/>
    <cellStyle name="Comma 2 2 2 4 5 2 2 3" xfId="792"/>
    <cellStyle name="Comma 2 2 2 4 5 2 3" xfId="793"/>
    <cellStyle name="Comma 2 2 2 4 5 2 3 2" xfId="794"/>
    <cellStyle name="Comma 2 2 2 4 5 2 4" xfId="795"/>
    <cellStyle name="Comma 2 2 2 4 5 3" xfId="796"/>
    <cellStyle name="Comma 2 2 2 4 5 3 2" xfId="797"/>
    <cellStyle name="Comma 2 2 2 4 5 3 2 2" xfId="798"/>
    <cellStyle name="Comma 2 2 2 4 5 3 3" xfId="799"/>
    <cellStyle name="Comma 2 2 2 4 5 4" xfId="800"/>
    <cellStyle name="Comma 2 2 2 4 5 4 2" xfId="801"/>
    <cellStyle name="Comma 2 2 2 4 5 5" xfId="802"/>
    <cellStyle name="Comma 2 2 2 4 6" xfId="803"/>
    <cellStyle name="Comma 2 2 2 4 6 2" xfId="804"/>
    <cellStyle name="Comma 2 2 2 4 6 2 2" xfId="805"/>
    <cellStyle name="Comma 2 2 2 4 6 2 2 2" xfId="806"/>
    <cellStyle name="Comma 2 2 2 4 6 2 3" xfId="807"/>
    <cellStyle name="Comma 2 2 2 4 6 3" xfId="808"/>
    <cellStyle name="Comma 2 2 2 4 6 3 2" xfId="809"/>
    <cellStyle name="Comma 2 2 2 4 6 4" xfId="810"/>
    <cellStyle name="Comma 2 2 2 4 7" xfId="811"/>
    <cellStyle name="Comma 2 2 2 4 7 2" xfId="812"/>
    <cellStyle name="Comma 2 2 2 4 7 2 2" xfId="813"/>
    <cellStyle name="Comma 2 2 2 4 7 3" xfId="814"/>
    <cellStyle name="Comma 2 2 2 4 8" xfId="815"/>
    <cellStyle name="Comma 2 2 2 4 8 2" xfId="816"/>
    <cellStyle name="Comma 2 2 2 4 9" xfId="817"/>
    <cellStyle name="Comma 2 2 2 4 9 2" xfId="818"/>
    <cellStyle name="Comma 2 2 2 5" xfId="819"/>
    <cellStyle name="Comma 2 2 2 5 10" xfId="820"/>
    <cellStyle name="Comma 2 2 2 5 11" xfId="28870"/>
    <cellStyle name="Comma 2 2 2 5 2" xfId="821"/>
    <cellStyle name="Comma 2 2 2 5 2 2" xfId="822"/>
    <cellStyle name="Comma 2 2 2 5 2 2 2" xfId="823"/>
    <cellStyle name="Comma 2 2 2 5 2 2 2 2" xfId="824"/>
    <cellStyle name="Comma 2 2 2 5 2 2 2 2 2" xfId="825"/>
    <cellStyle name="Comma 2 2 2 5 2 2 2 2 2 2" xfId="826"/>
    <cellStyle name="Comma 2 2 2 5 2 2 2 2 3" xfId="827"/>
    <cellStyle name="Comma 2 2 2 5 2 2 2 3" xfId="828"/>
    <cellStyle name="Comma 2 2 2 5 2 2 2 3 2" xfId="829"/>
    <cellStyle name="Comma 2 2 2 5 2 2 2 4" xfId="830"/>
    <cellStyle name="Comma 2 2 2 5 2 2 3" xfId="831"/>
    <cellStyle name="Comma 2 2 2 5 2 2 3 2" xfId="832"/>
    <cellStyle name="Comma 2 2 2 5 2 2 3 2 2" xfId="833"/>
    <cellStyle name="Comma 2 2 2 5 2 2 3 3" xfId="834"/>
    <cellStyle name="Comma 2 2 2 5 2 2 4" xfId="835"/>
    <cellStyle name="Comma 2 2 2 5 2 2 4 2" xfId="836"/>
    <cellStyle name="Comma 2 2 2 5 2 2 5" xfId="837"/>
    <cellStyle name="Comma 2 2 2 5 2 3" xfId="838"/>
    <cellStyle name="Comma 2 2 2 5 2 3 2" xfId="839"/>
    <cellStyle name="Comma 2 2 2 5 2 3 2 2" xfId="840"/>
    <cellStyle name="Comma 2 2 2 5 2 3 2 2 2" xfId="841"/>
    <cellStyle name="Comma 2 2 2 5 2 3 2 2 2 2" xfId="842"/>
    <cellStyle name="Comma 2 2 2 5 2 3 2 2 3" xfId="843"/>
    <cellStyle name="Comma 2 2 2 5 2 3 2 3" xfId="844"/>
    <cellStyle name="Comma 2 2 2 5 2 3 2 3 2" xfId="845"/>
    <cellStyle name="Comma 2 2 2 5 2 3 2 4" xfId="846"/>
    <cellStyle name="Comma 2 2 2 5 2 3 3" xfId="847"/>
    <cellStyle name="Comma 2 2 2 5 2 3 3 2" xfId="848"/>
    <cellStyle name="Comma 2 2 2 5 2 3 3 2 2" xfId="849"/>
    <cellStyle name="Comma 2 2 2 5 2 3 3 3" xfId="850"/>
    <cellStyle name="Comma 2 2 2 5 2 3 4" xfId="851"/>
    <cellStyle name="Comma 2 2 2 5 2 3 4 2" xfId="852"/>
    <cellStyle name="Comma 2 2 2 5 2 3 5" xfId="853"/>
    <cellStyle name="Comma 2 2 2 5 2 4" xfId="854"/>
    <cellStyle name="Comma 2 2 2 5 2 4 2" xfId="855"/>
    <cellStyle name="Comma 2 2 2 5 2 4 2 2" xfId="856"/>
    <cellStyle name="Comma 2 2 2 5 2 4 2 2 2" xfId="857"/>
    <cellStyle name="Comma 2 2 2 5 2 4 2 3" xfId="858"/>
    <cellStyle name="Comma 2 2 2 5 2 4 3" xfId="859"/>
    <cellStyle name="Comma 2 2 2 5 2 4 3 2" xfId="860"/>
    <cellStyle name="Comma 2 2 2 5 2 4 4" xfId="861"/>
    <cellStyle name="Comma 2 2 2 5 2 5" xfId="862"/>
    <cellStyle name="Comma 2 2 2 5 2 5 2" xfId="863"/>
    <cellStyle name="Comma 2 2 2 5 2 5 2 2" xfId="864"/>
    <cellStyle name="Comma 2 2 2 5 2 5 3" xfId="865"/>
    <cellStyle name="Comma 2 2 2 5 2 6" xfId="866"/>
    <cellStyle name="Comma 2 2 2 5 2 6 2" xfId="867"/>
    <cellStyle name="Comma 2 2 2 5 2 7" xfId="868"/>
    <cellStyle name="Comma 2 2 2 5 2 8" xfId="28871"/>
    <cellStyle name="Comma 2 2 2 5 3" xfId="869"/>
    <cellStyle name="Comma 2 2 2 5 3 2" xfId="870"/>
    <cellStyle name="Comma 2 2 2 5 3 2 2" xfId="871"/>
    <cellStyle name="Comma 2 2 2 5 3 2 2 2" xfId="872"/>
    <cellStyle name="Comma 2 2 2 5 3 2 2 2 2" xfId="873"/>
    <cellStyle name="Comma 2 2 2 5 3 2 2 3" xfId="874"/>
    <cellStyle name="Comma 2 2 2 5 3 2 3" xfId="875"/>
    <cellStyle name="Comma 2 2 2 5 3 2 3 2" xfId="876"/>
    <cellStyle name="Comma 2 2 2 5 3 2 4" xfId="877"/>
    <cellStyle name="Comma 2 2 2 5 3 3" xfId="878"/>
    <cellStyle name="Comma 2 2 2 5 3 3 2" xfId="879"/>
    <cellStyle name="Comma 2 2 2 5 3 3 2 2" xfId="880"/>
    <cellStyle name="Comma 2 2 2 5 3 3 3" xfId="881"/>
    <cellStyle name="Comma 2 2 2 5 3 4" xfId="882"/>
    <cellStyle name="Comma 2 2 2 5 3 4 2" xfId="883"/>
    <cellStyle name="Comma 2 2 2 5 3 5" xfId="884"/>
    <cellStyle name="Comma 2 2 2 5 4" xfId="885"/>
    <cellStyle name="Comma 2 2 2 5 4 2" xfId="886"/>
    <cellStyle name="Comma 2 2 2 5 4 2 2" xfId="887"/>
    <cellStyle name="Comma 2 2 2 5 4 2 2 2" xfId="888"/>
    <cellStyle name="Comma 2 2 2 5 4 2 2 2 2" xfId="889"/>
    <cellStyle name="Comma 2 2 2 5 4 2 2 3" xfId="890"/>
    <cellStyle name="Comma 2 2 2 5 4 2 3" xfId="891"/>
    <cellStyle name="Comma 2 2 2 5 4 2 3 2" xfId="892"/>
    <cellStyle name="Comma 2 2 2 5 4 2 4" xfId="893"/>
    <cellStyle name="Comma 2 2 2 5 4 3" xfId="894"/>
    <cellStyle name="Comma 2 2 2 5 4 3 2" xfId="895"/>
    <cellStyle name="Comma 2 2 2 5 4 3 2 2" xfId="896"/>
    <cellStyle name="Comma 2 2 2 5 4 3 3" xfId="897"/>
    <cellStyle name="Comma 2 2 2 5 4 4" xfId="898"/>
    <cellStyle name="Comma 2 2 2 5 4 4 2" xfId="899"/>
    <cellStyle name="Comma 2 2 2 5 4 5" xfId="900"/>
    <cellStyle name="Comma 2 2 2 5 5" xfId="901"/>
    <cellStyle name="Comma 2 2 2 5 5 2" xfId="902"/>
    <cellStyle name="Comma 2 2 2 5 5 2 2" xfId="903"/>
    <cellStyle name="Comma 2 2 2 5 5 2 2 2" xfId="904"/>
    <cellStyle name="Comma 2 2 2 5 5 2 2 2 2" xfId="905"/>
    <cellStyle name="Comma 2 2 2 5 5 2 2 3" xfId="906"/>
    <cellStyle name="Comma 2 2 2 5 5 2 3" xfId="907"/>
    <cellStyle name="Comma 2 2 2 5 5 2 3 2" xfId="908"/>
    <cellStyle name="Comma 2 2 2 5 5 2 4" xfId="909"/>
    <cellStyle name="Comma 2 2 2 5 5 3" xfId="910"/>
    <cellStyle name="Comma 2 2 2 5 5 3 2" xfId="911"/>
    <cellStyle name="Comma 2 2 2 5 5 3 2 2" xfId="912"/>
    <cellStyle name="Comma 2 2 2 5 5 3 3" xfId="913"/>
    <cellStyle name="Comma 2 2 2 5 5 4" xfId="914"/>
    <cellStyle name="Comma 2 2 2 5 5 4 2" xfId="915"/>
    <cellStyle name="Comma 2 2 2 5 5 5" xfId="916"/>
    <cellStyle name="Comma 2 2 2 5 6" xfId="917"/>
    <cellStyle name="Comma 2 2 2 5 6 2" xfId="918"/>
    <cellStyle name="Comma 2 2 2 5 6 2 2" xfId="919"/>
    <cellStyle name="Comma 2 2 2 5 6 2 2 2" xfId="920"/>
    <cellStyle name="Comma 2 2 2 5 6 2 3" xfId="921"/>
    <cellStyle name="Comma 2 2 2 5 6 3" xfId="922"/>
    <cellStyle name="Comma 2 2 2 5 6 3 2" xfId="923"/>
    <cellStyle name="Comma 2 2 2 5 6 4" xfId="924"/>
    <cellStyle name="Comma 2 2 2 5 7" xfId="925"/>
    <cellStyle name="Comma 2 2 2 5 7 2" xfId="926"/>
    <cellStyle name="Comma 2 2 2 5 7 2 2" xfId="927"/>
    <cellStyle name="Comma 2 2 2 5 7 3" xfId="928"/>
    <cellStyle name="Comma 2 2 2 5 8" xfId="929"/>
    <cellStyle name="Comma 2 2 2 5 8 2" xfId="930"/>
    <cellStyle name="Comma 2 2 2 5 9" xfId="931"/>
    <cellStyle name="Comma 2 2 2 5 9 2" xfId="932"/>
    <cellStyle name="Comma 2 2 2 6" xfId="933"/>
    <cellStyle name="Comma 2 2 2 6 2" xfId="934"/>
    <cellStyle name="Comma 2 2 2 6 2 2" xfId="935"/>
    <cellStyle name="Comma 2 2 2 6 2 2 2" xfId="936"/>
    <cellStyle name="Comma 2 2 2 6 2 2 2 2" xfId="937"/>
    <cellStyle name="Comma 2 2 2 6 2 2 2 2 2" xfId="938"/>
    <cellStyle name="Comma 2 2 2 6 2 2 2 3" xfId="939"/>
    <cellStyle name="Comma 2 2 2 6 2 2 3" xfId="940"/>
    <cellStyle name="Comma 2 2 2 6 2 2 3 2" xfId="941"/>
    <cellStyle name="Comma 2 2 2 6 2 2 4" xfId="942"/>
    <cellStyle name="Comma 2 2 2 6 2 3" xfId="943"/>
    <cellStyle name="Comma 2 2 2 6 2 3 2" xfId="944"/>
    <cellStyle name="Comma 2 2 2 6 2 3 2 2" xfId="945"/>
    <cellStyle name="Comma 2 2 2 6 2 3 3" xfId="946"/>
    <cellStyle name="Comma 2 2 2 6 2 4" xfId="947"/>
    <cellStyle name="Comma 2 2 2 6 2 4 2" xfId="948"/>
    <cellStyle name="Comma 2 2 2 6 2 5" xfId="949"/>
    <cellStyle name="Comma 2 2 2 6 3" xfId="950"/>
    <cellStyle name="Comma 2 2 2 6 3 2" xfId="951"/>
    <cellStyle name="Comma 2 2 2 6 3 2 2" xfId="952"/>
    <cellStyle name="Comma 2 2 2 6 3 2 2 2" xfId="953"/>
    <cellStyle name="Comma 2 2 2 6 3 2 2 2 2" xfId="954"/>
    <cellStyle name="Comma 2 2 2 6 3 2 2 3" xfId="955"/>
    <cellStyle name="Comma 2 2 2 6 3 2 3" xfId="956"/>
    <cellStyle name="Comma 2 2 2 6 3 2 3 2" xfId="957"/>
    <cellStyle name="Comma 2 2 2 6 3 2 4" xfId="958"/>
    <cellStyle name="Comma 2 2 2 6 3 3" xfId="959"/>
    <cellStyle name="Comma 2 2 2 6 3 3 2" xfId="960"/>
    <cellStyle name="Comma 2 2 2 6 3 3 2 2" xfId="961"/>
    <cellStyle name="Comma 2 2 2 6 3 3 3" xfId="962"/>
    <cellStyle name="Comma 2 2 2 6 3 4" xfId="963"/>
    <cellStyle name="Comma 2 2 2 6 3 4 2" xfId="964"/>
    <cellStyle name="Comma 2 2 2 6 3 5" xfId="965"/>
    <cellStyle name="Comma 2 2 2 6 4" xfId="966"/>
    <cellStyle name="Comma 2 2 2 6 4 2" xfId="967"/>
    <cellStyle name="Comma 2 2 2 6 4 2 2" xfId="968"/>
    <cellStyle name="Comma 2 2 2 6 4 2 2 2" xfId="969"/>
    <cellStyle name="Comma 2 2 2 6 4 2 3" xfId="970"/>
    <cellStyle name="Comma 2 2 2 6 4 3" xfId="971"/>
    <cellStyle name="Comma 2 2 2 6 4 3 2" xfId="972"/>
    <cellStyle name="Comma 2 2 2 6 4 4" xfId="973"/>
    <cellStyle name="Comma 2 2 2 6 5" xfId="974"/>
    <cellStyle name="Comma 2 2 2 6 5 2" xfId="975"/>
    <cellStyle name="Comma 2 2 2 6 5 2 2" xfId="976"/>
    <cellStyle name="Comma 2 2 2 6 5 3" xfId="977"/>
    <cellStyle name="Comma 2 2 2 6 6" xfId="978"/>
    <cellStyle name="Comma 2 2 2 6 6 2" xfId="979"/>
    <cellStyle name="Comma 2 2 2 6 7" xfId="980"/>
    <cellStyle name="Comma 2 2 2 6 8" xfId="28872"/>
    <cellStyle name="Comma 2 2 2 7" xfId="981"/>
    <cellStyle name="Comma 2 2 2 7 2" xfId="982"/>
    <cellStyle name="Comma 2 2 2 7 2 2" xfId="983"/>
    <cellStyle name="Comma 2 2 2 7 2 2 2" xfId="984"/>
    <cellStyle name="Comma 2 2 2 7 2 2 2 2" xfId="985"/>
    <cellStyle name="Comma 2 2 2 7 2 2 3" xfId="986"/>
    <cellStyle name="Comma 2 2 2 7 2 3" xfId="987"/>
    <cellStyle name="Comma 2 2 2 7 2 3 2" xfId="988"/>
    <cellStyle name="Comma 2 2 2 7 2 4" xfId="989"/>
    <cellStyle name="Comma 2 2 2 7 3" xfId="990"/>
    <cellStyle name="Comma 2 2 2 7 3 2" xfId="991"/>
    <cellStyle name="Comma 2 2 2 7 3 2 2" xfId="992"/>
    <cellStyle name="Comma 2 2 2 7 3 3" xfId="993"/>
    <cellStyle name="Comma 2 2 2 7 4" xfId="994"/>
    <cellStyle name="Comma 2 2 2 7 4 2" xfId="995"/>
    <cellStyle name="Comma 2 2 2 7 5" xfId="996"/>
    <cellStyle name="Comma 2 2 2 8" xfId="997"/>
    <cellStyle name="Comma 2 2 2 8 2" xfId="998"/>
    <cellStyle name="Comma 2 2 2 8 2 2" xfId="999"/>
    <cellStyle name="Comma 2 2 2 8 2 2 2" xfId="1000"/>
    <cellStyle name="Comma 2 2 2 8 2 2 2 2" xfId="1001"/>
    <cellStyle name="Comma 2 2 2 8 2 2 3" xfId="1002"/>
    <cellStyle name="Comma 2 2 2 8 2 3" xfId="1003"/>
    <cellStyle name="Comma 2 2 2 8 2 3 2" xfId="1004"/>
    <cellStyle name="Comma 2 2 2 8 2 4" xfId="1005"/>
    <cellStyle name="Comma 2 2 2 8 3" xfId="1006"/>
    <cellStyle name="Comma 2 2 2 8 3 2" xfId="1007"/>
    <cellStyle name="Comma 2 2 2 8 3 2 2" xfId="1008"/>
    <cellStyle name="Comma 2 2 2 8 3 3" xfId="1009"/>
    <cellStyle name="Comma 2 2 2 8 4" xfId="1010"/>
    <cellStyle name="Comma 2 2 2 8 4 2" xfId="1011"/>
    <cellStyle name="Comma 2 2 2 8 5" xfId="1012"/>
    <cellStyle name="Comma 2 2 2 9" xfId="1013"/>
    <cellStyle name="Comma 2 2 2 9 2" xfId="1014"/>
    <cellStyle name="Comma 2 2 2 9 2 2" xfId="1015"/>
    <cellStyle name="Comma 2 2 2 9 2 2 2" xfId="1016"/>
    <cellStyle name="Comma 2 2 2 9 2 2 2 2" xfId="1017"/>
    <cellStyle name="Comma 2 2 2 9 2 2 3" xfId="1018"/>
    <cellStyle name="Comma 2 2 2 9 2 3" xfId="1019"/>
    <cellStyle name="Comma 2 2 2 9 2 3 2" xfId="1020"/>
    <cellStyle name="Comma 2 2 2 9 2 4" xfId="1021"/>
    <cellStyle name="Comma 2 2 2 9 3" xfId="1022"/>
    <cellStyle name="Comma 2 2 2 9 3 2" xfId="1023"/>
    <cellStyle name="Comma 2 2 2 9 3 2 2" xfId="1024"/>
    <cellStyle name="Comma 2 2 2 9 3 3" xfId="1025"/>
    <cellStyle name="Comma 2 2 2 9 4" xfId="1026"/>
    <cellStyle name="Comma 2 2 2 9 4 2" xfId="1027"/>
    <cellStyle name="Comma 2 2 2 9 5" xfId="1028"/>
    <cellStyle name="Comma 2 2 3" xfId="1029"/>
    <cellStyle name="Comma 2 2 3 10" xfId="1030"/>
    <cellStyle name="Comma 2 2 3 10 2" xfId="1031"/>
    <cellStyle name="Comma 2 2 3 11" xfId="1032"/>
    <cellStyle name="Comma 2 2 3 11 2" xfId="1033"/>
    <cellStyle name="Comma 2 2 3 12" xfId="1034"/>
    <cellStyle name="Comma 2 2 3 13" xfId="28873"/>
    <cellStyle name="Comma 2 2 3 2" xfId="1035"/>
    <cellStyle name="Comma 2 2 3 2 10" xfId="1036"/>
    <cellStyle name="Comma 2 2 3 2 11" xfId="28874"/>
    <cellStyle name="Comma 2 2 3 2 2" xfId="1037"/>
    <cellStyle name="Comma 2 2 3 2 2 2" xfId="1038"/>
    <cellStyle name="Comma 2 2 3 2 2 2 2" xfId="1039"/>
    <cellStyle name="Comma 2 2 3 2 2 2 2 2" xfId="1040"/>
    <cellStyle name="Comma 2 2 3 2 2 2 2 2 2" xfId="1041"/>
    <cellStyle name="Comma 2 2 3 2 2 2 2 2 2 2" xfId="1042"/>
    <cellStyle name="Comma 2 2 3 2 2 2 2 2 3" xfId="1043"/>
    <cellStyle name="Comma 2 2 3 2 2 2 2 3" xfId="1044"/>
    <cellStyle name="Comma 2 2 3 2 2 2 2 3 2" xfId="1045"/>
    <cellStyle name="Comma 2 2 3 2 2 2 2 4" xfId="1046"/>
    <cellStyle name="Comma 2 2 3 2 2 2 3" xfId="1047"/>
    <cellStyle name="Comma 2 2 3 2 2 2 3 2" xfId="1048"/>
    <cellStyle name="Comma 2 2 3 2 2 2 3 2 2" xfId="1049"/>
    <cellStyle name="Comma 2 2 3 2 2 2 3 3" xfId="1050"/>
    <cellStyle name="Comma 2 2 3 2 2 2 4" xfId="1051"/>
    <cellStyle name="Comma 2 2 3 2 2 2 4 2" xfId="1052"/>
    <cellStyle name="Comma 2 2 3 2 2 2 5" xfId="1053"/>
    <cellStyle name="Comma 2 2 3 2 2 3" xfId="1054"/>
    <cellStyle name="Comma 2 2 3 2 2 3 2" xfId="1055"/>
    <cellStyle name="Comma 2 2 3 2 2 3 2 2" xfId="1056"/>
    <cellStyle name="Comma 2 2 3 2 2 3 2 2 2" xfId="1057"/>
    <cellStyle name="Comma 2 2 3 2 2 3 2 2 2 2" xfId="1058"/>
    <cellStyle name="Comma 2 2 3 2 2 3 2 2 3" xfId="1059"/>
    <cellStyle name="Comma 2 2 3 2 2 3 2 3" xfId="1060"/>
    <cellStyle name="Comma 2 2 3 2 2 3 2 3 2" xfId="1061"/>
    <cellStyle name="Comma 2 2 3 2 2 3 2 4" xfId="1062"/>
    <cellStyle name="Comma 2 2 3 2 2 3 3" xfId="1063"/>
    <cellStyle name="Comma 2 2 3 2 2 3 3 2" xfId="1064"/>
    <cellStyle name="Comma 2 2 3 2 2 3 3 2 2" xfId="1065"/>
    <cellStyle name="Comma 2 2 3 2 2 3 3 3" xfId="1066"/>
    <cellStyle name="Comma 2 2 3 2 2 3 4" xfId="1067"/>
    <cellStyle name="Comma 2 2 3 2 2 3 4 2" xfId="1068"/>
    <cellStyle name="Comma 2 2 3 2 2 3 5" xfId="1069"/>
    <cellStyle name="Comma 2 2 3 2 2 4" xfId="1070"/>
    <cellStyle name="Comma 2 2 3 2 2 4 2" xfId="1071"/>
    <cellStyle name="Comma 2 2 3 2 2 4 2 2" xfId="1072"/>
    <cellStyle name="Comma 2 2 3 2 2 4 2 2 2" xfId="1073"/>
    <cellStyle name="Comma 2 2 3 2 2 4 2 3" xfId="1074"/>
    <cellStyle name="Comma 2 2 3 2 2 4 3" xfId="1075"/>
    <cellStyle name="Comma 2 2 3 2 2 4 3 2" xfId="1076"/>
    <cellStyle name="Comma 2 2 3 2 2 4 4" xfId="1077"/>
    <cellStyle name="Comma 2 2 3 2 2 5" xfId="1078"/>
    <cellStyle name="Comma 2 2 3 2 2 5 2" xfId="1079"/>
    <cellStyle name="Comma 2 2 3 2 2 5 2 2" xfId="1080"/>
    <cellStyle name="Comma 2 2 3 2 2 5 3" xfId="1081"/>
    <cellStyle name="Comma 2 2 3 2 2 6" xfId="1082"/>
    <cellStyle name="Comma 2 2 3 2 2 6 2" xfId="1083"/>
    <cellStyle name="Comma 2 2 3 2 2 7" xfId="1084"/>
    <cellStyle name="Comma 2 2 3 2 2 8" xfId="28875"/>
    <cellStyle name="Comma 2 2 3 2 3" xfId="1085"/>
    <cellStyle name="Comma 2 2 3 2 3 2" xfId="1086"/>
    <cellStyle name="Comma 2 2 3 2 3 2 2" xfId="1087"/>
    <cellStyle name="Comma 2 2 3 2 3 2 2 2" xfId="1088"/>
    <cellStyle name="Comma 2 2 3 2 3 2 2 2 2" xfId="1089"/>
    <cellStyle name="Comma 2 2 3 2 3 2 2 3" xfId="1090"/>
    <cellStyle name="Comma 2 2 3 2 3 2 3" xfId="1091"/>
    <cellStyle name="Comma 2 2 3 2 3 2 3 2" xfId="1092"/>
    <cellStyle name="Comma 2 2 3 2 3 2 4" xfId="1093"/>
    <cellStyle name="Comma 2 2 3 2 3 3" xfId="1094"/>
    <cellStyle name="Comma 2 2 3 2 3 3 2" xfId="1095"/>
    <cellStyle name="Comma 2 2 3 2 3 3 2 2" xfId="1096"/>
    <cellStyle name="Comma 2 2 3 2 3 3 3" xfId="1097"/>
    <cellStyle name="Comma 2 2 3 2 3 4" xfId="1098"/>
    <cellStyle name="Comma 2 2 3 2 3 4 2" xfId="1099"/>
    <cellStyle name="Comma 2 2 3 2 3 5" xfId="1100"/>
    <cellStyle name="Comma 2 2 3 2 4" xfId="1101"/>
    <cellStyle name="Comma 2 2 3 2 4 2" xfId="1102"/>
    <cellStyle name="Comma 2 2 3 2 4 2 2" xfId="1103"/>
    <cellStyle name="Comma 2 2 3 2 4 2 2 2" xfId="1104"/>
    <cellStyle name="Comma 2 2 3 2 4 2 2 2 2" xfId="1105"/>
    <cellStyle name="Comma 2 2 3 2 4 2 2 3" xfId="1106"/>
    <cellStyle name="Comma 2 2 3 2 4 2 3" xfId="1107"/>
    <cellStyle name="Comma 2 2 3 2 4 2 3 2" xfId="1108"/>
    <cellStyle name="Comma 2 2 3 2 4 2 4" xfId="1109"/>
    <cellStyle name="Comma 2 2 3 2 4 3" xfId="1110"/>
    <cellStyle name="Comma 2 2 3 2 4 3 2" xfId="1111"/>
    <cellStyle name="Comma 2 2 3 2 4 3 2 2" xfId="1112"/>
    <cellStyle name="Comma 2 2 3 2 4 3 3" xfId="1113"/>
    <cellStyle name="Comma 2 2 3 2 4 4" xfId="1114"/>
    <cellStyle name="Comma 2 2 3 2 4 4 2" xfId="1115"/>
    <cellStyle name="Comma 2 2 3 2 4 5" xfId="1116"/>
    <cellStyle name="Comma 2 2 3 2 5" xfId="1117"/>
    <cellStyle name="Comma 2 2 3 2 5 2" xfId="1118"/>
    <cellStyle name="Comma 2 2 3 2 5 2 2" xfId="1119"/>
    <cellStyle name="Comma 2 2 3 2 5 2 2 2" xfId="1120"/>
    <cellStyle name="Comma 2 2 3 2 5 2 2 2 2" xfId="1121"/>
    <cellStyle name="Comma 2 2 3 2 5 2 2 3" xfId="1122"/>
    <cellStyle name="Comma 2 2 3 2 5 2 3" xfId="1123"/>
    <cellStyle name="Comma 2 2 3 2 5 2 3 2" xfId="1124"/>
    <cellStyle name="Comma 2 2 3 2 5 2 4" xfId="1125"/>
    <cellStyle name="Comma 2 2 3 2 5 3" xfId="1126"/>
    <cellStyle name="Comma 2 2 3 2 5 3 2" xfId="1127"/>
    <cellStyle name="Comma 2 2 3 2 5 3 2 2" xfId="1128"/>
    <cellStyle name="Comma 2 2 3 2 5 3 3" xfId="1129"/>
    <cellStyle name="Comma 2 2 3 2 5 4" xfId="1130"/>
    <cellStyle name="Comma 2 2 3 2 5 4 2" xfId="1131"/>
    <cellStyle name="Comma 2 2 3 2 5 5" xfId="1132"/>
    <cellStyle name="Comma 2 2 3 2 6" xfId="1133"/>
    <cellStyle name="Comma 2 2 3 2 6 2" xfId="1134"/>
    <cellStyle name="Comma 2 2 3 2 6 2 2" xfId="1135"/>
    <cellStyle name="Comma 2 2 3 2 6 2 2 2" xfId="1136"/>
    <cellStyle name="Comma 2 2 3 2 6 2 3" xfId="1137"/>
    <cellStyle name="Comma 2 2 3 2 6 3" xfId="1138"/>
    <cellStyle name="Comma 2 2 3 2 6 3 2" xfId="1139"/>
    <cellStyle name="Comma 2 2 3 2 6 4" xfId="1140"/>
    <cellStyle name="Comma 2 2 3 2 7" xfId="1141"/>
    <cellStyle name="Comma 2 2 3 2 7 2" xfId="1142"/>
    <cellStyle name="Comma 2 2 3 2 7 2 2" xfId="1143"/>
    <cellStyle name="Comma 2 2 3 2 7 3" xfId="1144"/>
    <cellStyle name="Comma 2 2 3 2 8" xfId="1145"/>
    <cellStyle name="Comma 2 2 3 2 8 2" xfId="1146"/>
    <cellStyle name="Comma 2 2 3 2 9" xfId="1147"/>
    <cellStyle name="Comma 2 2 3 2 9 2" xfId="1148"/>
    <cellStyle name="Comma 2 2 3 3" xfId="1149"/>
    <cellStyle name="Comma 2 2 3 3 10" xfId="1150"/>
    <cellStyle name="Comma 2 2 3 3 11" xfId="28876"/>
    <cellStyle name="Comma 2 2 3 3 2" xfId="1151"/>
    <cellStyle name="Comma 2 2 3 3 2 2" xfId="1152"/>
    <cellStyle name="Comma 2 2 3 3 2 2 2" xfId="1153"/>
    <cellStyle name="Comma 2 2 3 3 2 2 2 2" xfId="1154"/>
    <cellStyle name="Comma 2 2 3 3 2 2 2 2 2" xfId="1155"/>
    <cellStyle name="Comma 2 2 3 3 2 2 2 2 2 2" xfId="1156"/>
    <cellStyle name="Comma 2 2 3 3 2 2 2 2 3" xfId="1157"/>
    <cellStyle name="Comma 2 2 3 3 2 2 2 3" xfId="1158"/>
    <cellStyle name="Comma 2 2 3 3 2 2 2 3 2" xfId="1159"/>
    <cellStyle name="Comma 2 2 3 3 2 2 2 4" xfId="1160"/>
    <cellStyle name="Comma 2 2 3 3 2 2 3" xfId="1161"/>
    <cellStyle name="Comma 2 2 3 3 2 2 3 2" xfId="1162"/>
    <cellStyle name="Comma 2 2 3 3 2 2 3 2 2" xfId="1163"/>
    <cellStyle name="Comma 2 2 3 3 2 2 3 3" xfId="1164"/>
    <cellStyle name="Comma 2 2 3 3 2 2 4" xfId="1165"/>
    <cellStyle name="Comma 2 2 3 3 2 2 4 2" xfId="1166"/>
    <cellStyle name="Comma 2 2 3 3 2 2 5" xfId="1167"/>
    <cellStyle name="Comma 2 2 3 3 2 3" xfId="1168"/>
    <cellStyle name="Comma 2 2 3 3 2 3 2" xfId="1169"/>
    <cellStyle name="Comma 2 2 3 3 2 3 2 2" xfId="1170"/>
    <cellStyle name="Comma 2 2 3 3 2 3 2 2 2" xfId="1171"/>
    <cellStyle name="Comma 2 2 3 3 2 3 2 2 2 2" xfId="1172"/>
    <cellStyle name="Comma 2 2 3 3 2 3 2 2 3" xfId="1173"/>
    <cellStyle name="Comma 2 2 3 3 2 3 2 3" xfId="1174"/>
    <cellStyle name="Comma 2 2 3 3 2 3 2 3 2" xfId="1175"/>
    <cellStyle name="Comma 2 2 3 3 2 3 2 4" xfId="1176"/>
    <cellStyle name="Comma 2 2 3 3 2 3 3" xfId="1177"/>
    <cellStyle name="Comma 2 2 3 3 2 3 3 2" xfId="1178"/>
    <cellStyle name="Comma 2 2 3 3 2 3 3 2 2" xfId="1179"/>
    <cellStyle name="Comma 2 2 3 3 2 3 3 3" xfId="1180"/>
    <cellStyle name="Comma 2 2 3 3 2 3 4" xfId="1181"/>
    <cellStyle name="Comma 2 2 3 3 2 3 4 2" xfId="1182"/>
    <cellStyle name="Comma 2 2 3 3 2 3 5" xfId="1183"/>
    <cellStyle name="Comma 2 2 3 3 2 4" xfId="1184"/>
    <cellStyle name="Comma 2 2 3 3 2 4 2" xfId="1185"/>
    <cellStyle name="Comma 2 2 3 3 2 4 2 2" xfId="1186"/>
    <cellStyle name="Comma 2 2 3 3 2 4 2 2 2" xfId="1187"/>
    <cellStyle name="Comma 2 2 3 3 2 4 2 3" xfId="1188"/>
    <cellStyle name="Comma 2 2 3 3 2 4 3" xfId="1189"/>
    <cellStyle name="Comma 2 2 3 3 2 4 3 2" xfId="1190"/>
    <cellStyle name="Comma 2 2 3 3 2 4 4" xfId="1191"/>
    <cellStyle name="Comma 2 2 3 3 2 5" xfId="1192"/>
    <cellStyle name="Comma 2 2 3 3 2 5 2" xfId="1193"/>
    <cellStyle name="Comma 2 2 3 3 2 5 2 2" xfId="1194"/>
    <cellStyle name="Comma 2 2 3 3 2 5 3" xfId="1195"/>
    <cellStyle name="Comma 2 2 3 3 2 6" xfId="1196"/>
    <cellStyle name="Comma 2 2 3 3 2 6 2" xfId="1197"/>
    <cellStyle name="Comma 2 2 3 3 2 7" xfId="1198"/>
    <cellStyle name="Comma 2 2 3 3 2 8" xfId="28877"/>
    <cellStyle name="Comma 2 2 3 3 3" xfId="1199"/>
    <cellStyle name="Comma 2 2 3 3 3 2" xfId="1200"/>
    <cellStyle name="Comma 2 2 3 3 3 2 2" xfId="1201"/>
    <cellStyle name="Comma 2 2 3 3 3 2 2 2" xfId="1202"/>
    <cellStyle name="Comma 2 2 3 3 3 2 2 2 2" xfId="1203"/>
    <cellStyle name="Comma 2 2 3 3 3 2 2 3" xfId="1204"/>
    <cellStyle name="Comma 2 2 3 3 3 2 3" xfId="1205"/>
    <cellStyle name="Comma 2 2 3 3 3 2 3 2" xfId="1206"/>
    <cellStyle name="Comma 2 2 3 3 3 2 4" xfId="1207"/>
    <cellStyle name="Comma 2 2 3 3 3 3" xfId="1208"/>
    <cellStyle name="Comma 2 2 3 3 3 3 2" xfId="1209"/>
    <cellStyle name="Comma 2 2 3 3 3 3 2 2" xfId="1210"/>
    <cellStyle name="Comma 2 2 3 3 3 3 3" xfId="1211"/>
    <cellStyle name="Comma 2 2 3 3 3 4" xfId="1212"/>
    <cellStyle name="Comma 2 2 3 3 3 4 2" xfId="1213"/>
    <cellStyle name="Comma 2 2 3 3 3 5" xfId="1214"/>
    <cellStyle name="Comma 2 2 3 3 4" xfId="1215"/>
    <cellStyle name="Comma 2 2 3 3 4 2" xfId="1216"/>
    <cellStyle name="Comma 2 2 3 3 4 2 2" xfId="1217"/>
    <cellStyle name="Comma 2 2 3 3 4 2 2 2" xfId="1218"/>
    <cellStyle name="Comma 2 2 3 3 4 2 2 2 2" xfId="1219"/>
    <cellStyle name="Comma 2 2 3 3 4 2 2 3" xfId="1220"/>
    <cellStyle name="Comma 2 2 3 3 4 2 3" xfId="1221"/>
    <cellStyle name="Comma 2 2 3 3 4 2 3 2" xfId="1222"/>
    <cellStyle name="Comma 2 2 3 3 4 2 4" xfId="1223"/>
    <cellStyle name="Comma 2 2 3 3 4 3" xfId="1224"/>
    <cellStyle name="Comma 2 2 3 3 4 3 2" xfId="1225"/>
    <cellStyle name="Comma 2 2 3 3 4 3 2 2" xfId="1226"/>
    <cellStyle name="Comma 2 2 3 3 4 3 3" xfId="1227"/>
    <cellStyle name="Comma 2 2 3 3 4 4" xfId="1228"/>
    <cellStyle name="Comma 2 2 3 3 4 4 2" xfId="1229"/>
    <cellStyle name="Comma 2 2 3 3 4 5" xfId="1230"/>
    <cellStyle name="Comma 2 2 3 3 5" xfId="1231"/>
    <cellStyle name="Comma 2 2 3 3 5 2" xfId="1232"/>
    <cellStyle name="Comma 2 2 3 3 5 2 2" xfId="1233"/>
    <cellStyle name="Comma 2 2 3 3 5 2 2 2" xfId="1234"/>
    <cellStyle name="Comma 2 2 3 3 5 2 2 2 2" xfId="1235"/>
    <cellStyle name="Comma 2 2 3 3 5 2 2 3" xfId="1236"/>
    <cellStyle name="Comma 2 2 3 3 5 2 3" xfId="1237"/>
    <cellStyle name="Comma 2 2 3 3 5 2 3 2" xfId="1238"/>
    <cellStyle name="Comma 2 2 3 3 5 2 4" xfId="1239"/>
    <cellStyle name="Comma 2 2 3 3 5 3" xfId="1240"/>
    <cellStyle name="Comma 2 2 3 3 5 3 2" xfId="1241"/>
    <cellStyle name="Comma 2 2 3 3 5 3 2 2" xfId="1242"/>
    <cellStyle name="Comma 2 2 3 3 5 3 3" xfId="1243"/>
    <cellStyle name="Comma 2 2 3 3 5 4" xfId="1244"/>
    <cellStyle name="Comma 2 2 3 3 5 4 2" xfId="1245"/>
    <cellStyle name="Comma 2 2 3 3 5 5" xfId="1246"/>
    <cellStyle name="Comma 2 2 3 3 6" xfId="1247"/>
    <cellStyle name="Comma 2 2 3 3 6 2" xfId="1248"/>
    <cellStyle name="Comma 2 2 3 3 6 2 2" xfId="1249"/>
    <cellStyle name="Comma 2 2 3 3 6 2 2 2" xfId="1250"/>
    <cellStyle name="Comma 2 2 3 3 6 2 3" xfId="1251"/>
    <cellStyle name="Comma 2 2 3 3 6 3" xfId="1252"/>
    <cellStyle name="Comma 2 2 3 3 6 3 2" xfId="1253"/>
    <cellStyle name="Comma 2 2 3 3 6 4" xfId="1254"/>
    <cellStyle name="Comma 2 2 3 3 7" xfId="1255"/>
    <cellStyle name="Comma 2 2 3 3 7 2" xfId="1256"/>
    <cellStyle name="Comma 2 2 3 3 7 2 2" xfId="1257"/>
    <cellStyle name="Comma 2 2 3 3 7 3" xfId="1258"/>
    <cellStyle name="Comma 2 2 3 3 8" xfId="1259"/>
    <cellStyle name="Comma 2 2 3 3 8 2" xfId="1260"/>
    <cellStyle name="Comma 2 2 3 3 9" xfId="1261"/>
    <cellStyle name="Comma 2 2 3 3 9 2" xfId="1262"/>
    <cellStyle name="Comma 2 2 3 4" xfId="1263"/>
    <cellStyle name="Comma 2 2 3 4 2" xfId="1264"/>
    <cellStyle name="Comma 2 2 3 4 2 2" xfId="1265"/>
    <cellStyle name="Comma 2 2 3 4 2 2 2" xfId="1266"/>
    <cellStyle name="Comma 2 2 3 4 2 2 2 2" xfId="1267"/>
    <cellStyle name="Comma 2 2 3 4 2 2 2 2 2" xfId="1268"/>
    <cellStyle name="Comma 2 2 3 4 2 2 2 3" xfId="1269"/>
    <cellStyle name="Comma 2 2 3 4 2 2 3" xfId="1270"/>
    <cellStyle name="Comma 2 2 3 4 2 2 3 2" xfId="1271"/>
    <cellStyle name="Comma 2 2 3 4 2 2 4" xfId="1272"/>
    <cellStyle name="Comma 2 2 3 4 2 3" xfId="1273"/>
    <cellStyle name="Comma 2 2 3 4 2 3 2" xfId="1274"/>
    <cellStyle name="Comma 2 2 3 4 2 3 2 2" xfId="1275"/>
    <cellStyle name="Comma 2 2 3 4 2 3 3" xfId="1276"/>
    <cellStyle name="Comma 2 2 3 4 2 4" xfId="1277"/>
    <cellStyle name="Comma 2 2 3 4 2 4 2" xfId="1278"/>
    <cellStyle name="Comma 2 2 3 4 2 5" xfId="1279"/>
    <cellStyle name="Comma 2 2 3 4 3" xfId="1280"/>
    <cellStyle name="Comma 2 2 3 4 3 2" xfId="1281"/>
    <cellStyle name="Comma 2 2 3 4 3 2 2" xfId="1282"/>
    <cellStyle name="Comma 2 2 3 4 3 2 2 2" xfId="1283"/>
    <cellStyle name="Comma 2 2 3 4 3 2 2 2 2" xfId="1284"/>
    <cellStyle name="Comma 2 2 3 4 3 2 2 3" xfId="1285"/>
    <cellStyle name="Comma 2 2 3 4 3 2 3" xfId="1286"/>
    <cellStyle name="Comma 2 2 3 4 3 2 3 2" xfId="1287"/>
    <cellStyle name="Comma 2 2 3 4 3 2 4" xfId="1288"/>
    <cellStyle name="Comma 2 2 3 4 3 3" xfId="1289"/>
    <cellStyle name="Comma 2 2 3 4 3 3 2" xfId="1290"/>
    <cellStyle name="Comma 2 2 3 4 3 3 2 2" xfId="1291"/>
    <cellStyle name="Comma 2 2 3 4 3 3 3" xfId="1292"/>
    <cellStyle name="Comma 2 2 3 4 3 4" xfId="1293"/>
    <cellStyle name="Comma 2 2 3 4 3 4 2" xfId="1294"/>
    <cellStyle name="Comma 2 2 3 4 3 5" xfId="1295"/>
    <cellStyle name="Comma 2 2 3 4 4" xfId="1296"/>
    <cellStyle name="Comma 2 2 3 4 4 2" xfId="1297"/>
    <cellStyle name="Comma 2 2 3 4 4 2 2" xfId="1298"/>
    <cellStyle name="Comma 2 2 3 4 4 2 2 2" xfId="1299"/>
    <cellStyle name="Comma 2 2 3 4 4 2 3" xfId="1300"/>
    <cellStyle name="Comma 2 2 3 4 4 3" xfId="1301"/>
    <cellStyle name="Comma 2 2 3 4 4 3 2" xfId="1302"/>
    <cellStyle name="Comma 2 2 3 4 4 4" xfId="1303"/>
    <cellStyle name="Comma 2 2 3 4 5" xfId="1304"/>
    <cellStyle name="Comma 2 2 3 4 5 2" xfId="1305"/>
    <cellStyle name="Comma 2 2 3 4 5 2 2" xfId="1306"/>
    <cellStyle name="Comma 2 2 3 4 5 3" xfId="1307"/>
    <cellStyle name="Comma 2 2 3 4 6" xfId="1308"/>
    <cellStyle name="Comma 2 2 3 4 6 2" xfId="1309"/>
    <cellStyle name="Comma 2 2 3 4 7" xfId="1310"/>
    <cellStyle name="Comma 2 2 3 4 8" xfId="28878"/>
    <cellStyle name="Comma 2 2 3 5" xfId="1311"/>
    <cellStyle name="Comma 2 2 3 5 2" xfId="1312"/>
    <cellStyle name="Comma 2 2 3 5 2 2" xfId="1313"/>
    <cellStyle name="Comma 2 2 3 5 2 2 2" xfId="1314"/>
    <cellStyle name="Comma 2 2 3 5 2 2 2 2" xfId="1315"/>
    <cellStyle name="Comma 2 2 3 5 2 2 3" xfId="1316"/>
    <cellStyle name="Comma 2 2 3 5 2 3" xfId="1317"/>
    <cellStyle name="Comma 2 2 3 5 2 3 2" xfId="1318"/>
    <cellStyle name="Comma 2 2 3 5 2 4" xfId="1319"/>
    <cellStyle name="Comma 2 2 3 5 3" xfId="1320"/>
    <cellStyle name="Comma 2 2 3 5 3 2" xfId="1321"/>
    <cellStyle name="Comma 2 2 3 5 3 2 2" xfId="1322"/>
    <cellStyle name="Comma 2 2 3 5 3 3" xfId="1323"/>
    <cellStyle name="Comma 2 2 3 5 4" xfId="1324"/>
    <cellStyle name="Comma 2 2 3 5 4 2" xfId="1325"/>
    <cellStyle name="Comma 2 2 3 5 5" xfId="1326"/>
    <cellStyle name="Comma 2 2 3 6" xfId="1327"/>
    <cellStyle name="Comma 2 2 3 6 2" xfId="1328"/>
    <cellStyle name="Comma 2 2 3 6 2 2" xfId="1329"/>
    <cellStyle name="Comma 2 2 3 6 2 2 2" xfId="1330"/>
    <cellStyle name="Comma 2 2 3 6 2 2 2 2" xfId="1331"/>
    <cellStyle name="Comma 2 2 3 6 2 2 3" xfId="1332"/>
    <cellStyle name="Comma 2 2 3 6 2 3" xfId="1333"/>
    <cellStyle name="Comma 2 2 3 6 2 3 2" xfId="1334"/>
    <cellStyle name="Comma 2 2 3 6 2 4" xfId="1335"/>
    <cellStyle name="Comma 2 2 3 6 3" xfId="1336"/>
    <cellStyle name="Comma 2 2 3 6 3 2" xfId="1337"/>
    <cellStyle name="Comma 2 2 3 6 3 2 2" xfId="1338"/>
    <cellStyle name="Comma 2 2 3 6 3 3" xfId="1339"/>
    <cellStyle name="Comma 2 2 3 6 4" xfId="1340"/>
    <cellStyle name="Comma 2 2 3 6 4 2" xfId="1341"/>
    <cellStyle name="Comma 2 2 3 6 5" xfId="1342"/>
    <cellStyle name="Comma 2 2 3 7" xfId="1343"/>
    <cellStyle name="Comma 2 2 3 7 2" xfId="1344"/>
    <cellStyle name="Comma 2 2 3 7 2 2" xfId="1345"/>
    <cellStyle name="Comma 2 2 3 7 2 2 2" xfId="1346"/>
    <cellStyle name="Comma 2 2 3 7 2 2 2 2" xfId="1347"/>
    <cellStyle name="Comma 2 2 3 7 2 2 3" xfId="1348"/>
    <cellStyle name="Comma 2 2 3 7 2 3" xfId="1349"/>
    <cellStyle name="Comma 2 2 3 7 2 3 2" xfId="1350"/>
    <cellStyle name="Comma 2 2 3 7 2 4" xfId="1351"/>
    <cellStyle name="Comma 2 2 3 7 3" xfId="1352"/>
    <cellStyle name="Comma 2 2 3 7 3 2" xfId="1353"/>
    <cellStyle name="Comma 2 2 3 7 3 2 2" xfId="1354"/>
    <cellStyle name="Comma 2 2 3 7 3 3" xfId="1355"/>
    <cellStyle name="Comma 2 2 3 7 4" xfId="1356"/>
    <cellStyle name="Comma 2 2 3 7 4 2" xfId="1357"/>
    <cellStyle name="Comma 2 2 3 7 5" xfId="1358"/>
    <cellStyle name="Comma 2 2 3 8" xfId="1359"/>
    <cellStyle name="Comma 2 2 3 8 2" xfId="1360"/>
    <cellStyle name="Comma 2 2 3 8 2 2" xfId="1361"/>
    <cellStyle name="Comma 2 2 3 8 2 2 2" xfId="1362"/>
    <cellStyle name="Comma 2 2 3 8 2 3" xfId="1363"/>
    <cellStyle name="Comma 2 2 3 8 3" xfId="1364"/>
    <cellStyle name="Comma 2 2 3 8 3 2" xfId="1365"/>
    <cellStyle name="Comma 2 2 3 8 4" xfId="1366"/>
    <cellStyle name="Comma 2 2 3 9" xfId="1367"/>
    <cellStyle name="Comma 2 2 3 9 2" xfId="1368"/>
    <cellStyle name="Comma 2 2 3 9 2 2" xfId="1369"/>
    <cellStyle name="Comma 2 2 3 9 3" xfId="1370"/>
    <cellStyle name="Comma 2 2 4" xfId="1371"/>
    <cellStyle name="Comma 2 2 4 10" xfId="1372"/>
    <cellStyle name="Comma 2 2 4 10 2" xfId="1373"/>
    <cellStyle name="Comma 2 2 4 11" xfId="1374"/>
    <cellStyle name="Comma 2 2 4 12" xfId="28879"/>
    <cellStyle name="Comma 2 2 4 2" xfId="1375"/>
    <cellStyle name="Comma 2 2 4 2 10" xfId="1376"/>
    <cellStyle name="Comma 2 2 4 2 11" xfId="28880"/>
    <cellStyle name="Comma 2 2 4 2 2" xfId="1377"/>
    <cellStyle name="Comma 2 2 4 2 2 2" xfId="1378"/>
    <cellStyle name="Comma 2 2 4 2 2 2 2" xfId="1379"/>
    <cellStyle name="Comma 2 2 4 2 2 2 2 2" xfId="1380"/>
    <cellStyle name="Comma 2 2 4 2 2 2 2 2 2" xfId="1381"/>
    <cellStyle name="Comma 2 2 4 2 2 2 2 2 2 2" xfId="1382"/>
    <cellStyle name="Comma 2 2 4 2 2 2 2 2 3" xfId="1383"/>
    <cellStyle name="Comma 2 2 4 2 2 2 2 3" xfId="1384"/>
    <cellStyle name="Comma 2 2 4 2 2 2 2 3 2" xfId="1385"/>
    <cellStyle name="Comma 2 2 4 2 2 2 2 4" xfId="1386"/>
    <cellStyle name="Comma 2 2 4 2 2 2 3" xfId="1387"/>
    <cellStyle name="Comma 2 2 4 2 2 2 3 2" xfId="1388"/>
    <cellStyle name="Comma 2 2 4 2 2 2 3 2 2" xfId="1389"/>
    <cellStyle name="Comma 2 2 4 2 2 2 3 3" xfId="1390"/>
    <cellStyle name="Comma 2 2 4 2 2 2 4" xfId="1391"/>
    <cellStyle name="Comma 2 2 4 2 2 2 4 2" xfId="1392"/>
    <cellStyle name="Comma 2 2 4 2 2 2 5" xfId="1393"/>
    <cellStyle name="Comma 2 2 4 2 2 3" xfId="1394"/>
    <cellStyle name="Comma 2 2 4 2 2 3 2" xfId="1395"/>
    <cellStyle name="Comma 2 2 4 2 2 3 2 2" xfId="1396"/>
    <cellStyle name="Comma 2 2 4 2 2 3 2 2 2" xfId="1397"/>
    <cellStyle name="Comma 2 2 4 2 2 3 2 2 2 2" xfId="1398"/>
    <cellStyle name="Comma 2 2 4 2 2 3 2 2 3" xfId="1399"/>
    <cellStyle name="Comma 2 2 4 2 2 3 2 3" xfId="1400"/>
    <cellStyle name="Comma 2 2 4 2 2 3 2 3 2" xfId="1401"/>
    <cellStyle name="Comma 2 2 4 2 2 3 2 4" xfId="1402"/>
    <cellStyle name="Comma 2 2 4 2 2 3 3" xfId="1403"/>
    <cellStyle name="Comma 2 2 4 2 2 3 3 2" xfId="1404"/>
    <cellStyle name="Comma 2 2 4 2 2 3 3 2 2" xfId="1405"/>
    <cellStyle name="Comma 2 2 4 2 2 3 3 3" xfId="1406"/>
    <cellStyle name="Comma 2 2 4 2 2 3 4" xfId="1407"/>
    <cellStyle name="Comma 2 2 4 2 2 3 4 2" xfId="1408"/>
    <cellStyle name="Comma 2 2 4 2 2 3 5" xfId="1409"/>
    <cellStyle name="Comma 2 2 4 2 2 4" xfId="1410"/>
    <cellStyle name="Comma 2 2 4 2 2 4 2" xfId="1411"/>
    <cellStyle name="Comma 2 2 4 2 2 4 2 2" xfId="1412"/>
    <cellStyle name="Comma 2 2 4 2 2 4 2 2 2" xfId="1413"/>
    <cellStyle name="Comma 2 2 4 2 2 4 2 3" xfId="1414"/>
    <cellStyle name="Comma 2 2 4 2 2 4 3" xfId="1415"/>
    <cellStyle name="Comma 2 2 4 2 2 4 3 2" xfId="1416"/>
    <cellStyle name="Comma 2 2 4 2 2 4 4" xfId="1417"/>
    <cellStyle name="Comma 2 2 4 2 2 5" xfId="1418"/>
    <cellStyle name="Comma 2 2 4 2 2 5 2" xfId="1419"/>
    <cellStyle name="Comma 2 2 4 2 2 5 2 2" xfId="1420"/>
    <cellStyle name="Comma 2 2 4 2 2 5 3" xfId="1421"/>
    <cellStyle name="Comma 2 2 4 2 2 6" xfId="1422"/>
    <cellStyle name="Comma 2 2 4 2 2 6 2" xfId="1423"/>
    <cellStyle name="Comma 2 2 4 2 2 7" xfId="1424"/>
    <cellStyle name="Comma 2 2 4 2 2 8" xfId="28881"/>
    <cellStyle name="Comma 2 2 4 2 3" xfId="1425"/>
    <cellStyle name="Comma 2 2 4 2 3 2" xfId="1426"/>
    <cellStyle name="Comma 2 2 4 2 3 2 2" xfId="1427"/>
    <cellStyle name="Comma 2 2 4 2 3 2 2 2" xfId="1428"/>
    <cellStyle name="Comma 2 2 4 2 3 2 2 2 2" xfId="1429"/>
    <cellStyle name="Comma 2 2 4 2 3 2 2 3" xfId="1430"/>
    <cellStyle name="Comma 2 2 4 2 3 2 3" xfId="1431"/>
    <cellStyle name="Comma 2 2 4 2 3 2 3 2" xfId="1432"/>
    <cellStyle name="Comma 2 2 4 2 3 2 4" xfId="1433"/>
    <cellStyle name="Comma 2 2 4 2 3 3" xfId="1434"/>
    <cellStyle name="Comma 2 2 4 2 3 3 2" xfId="1435"/>
    <cellStyle name="Comma 2 2 4 2 3 3 2 2" xfId="1436"/>
    <cellStyle name="Comma 2 2 4 2 3 3 3" xfId="1437"/>
    <cellStyle name="Comma 2 2 4 2 3 4" xfId="1438"/>
    <cellStyle name="Comma 2 2 4 2 3 4 2" xfId="1439"/>
    <cellStyle name="Comma 2 2 4 2 3 5" xfId="1440"/>
    <cellStyle name="Comma 2 2 4 2 4" xfId="1441"/>
    <cellStyle name="Comma 2 2 4 2 4 2" xfId="1442"/>
    <cellStyle name="Comma 2 2 4 2 4 2 2" xfId="1443"/>
    <cellStyle name="Comma 2 2 4 2 4 2 2 2" xfId="1444"/>
    <cellStyle name="Comma 2 2 4 2 4 2 2 2 2" xfId="1445"/>
    <cellStyle name="Comma 2 2 4 2 4 2 2 3" xfId="1446"/>
    <cellStyle name="Comma 2 2 4 2 4 2 3" xfId="1447"/>
    <cellStyle name="Comma 2 2 4 2 4 2 3 2" xfId="1448"/>
    <cellStyle name="Comma 2 2 4 2 4 2 4" xfId="1449"/>
    <cellStyle name="Comma 2 2 4 2 4 3" xfId="1450"/>
    <cellStyle name="Comma 2 2 4 2 4 3 2" xfId="1451"/>
    <cellStyle name="Comma 2 2 4 2 4 3 2 2" xfId="1452"/>
    <cellStyle name="Comma 2 2 4 2 4 3 3" xfId="1453"/>
    <cellStyle name="Comma 2 2 4 2 4 4" xfId="1454"/>
    <cellStyle name="Comma 2 2 4 2 4 4 2" xfId="1455"/>
    <cellStyle name="Comma 2 2 4 2 4 5" xfId="1456"/>
    <cellStyle name="Comma 2 2 4 2 5" xfId="1457"/>
    <cellStyle name="Comma 2 2 4 2 5 2" xfId="1458"/>
    <cellStyle name="Comma 2 2 4 2 5 2 2" xfId="1459"/>
    <cellStyle name="Comma 2 2 4 2 5 2 2 2" xfId="1460"/>
    <cellStyle name="Comma 2 2 4 2 5 2 2 2 2" xfId="1461"/>
    <cellStyle name="Comma 2 2 4 2 5 2 2 3" xfId="1462"/>
    <cellStyle name="Comma 2 2 4 2 5 2 3" xfId="1463"/>
    <cellStyle name="Comma 2 2 4 2 5 2 3 2" xfId="1464"/>
    <cellStyle name="Comma 2 2 4 2 5 2 4" xfId="1465"/>
    <cellStyle name="Comma 2 2 4 2 5 3" xfId="1466"/>
    <cellStyle name="Comma 2 2 4 2 5 3 2" xfId="1467"/>
    <cellStyle name="Comma 2 2 4 2 5 3 2 2" xfId="1468"/>
    <cellStyle name="Comma 2 2 4 2 5 3 3" xfId="1469"/>
    <cellStyle name="Comma 2 2 4 2 5 4" xfId="1470"/>
    <cellStyle name="Comma 2 2 4 2 5 4 2" xfId="1471"/>
    <cellStyle name="Comma 2 2 4 2 5 5" xfId="1472"/>
    <cellStyle name="Comma 2 2 4 2 6" xfId="1473"/>
    <cellStyle name="Comma 2 2 4 2 6 2" xfId="1474"/>
    <cellStyle name="Comma 2 2 4 2 6 2 2" xfId="1475"/>
    <cellStyle name="Comma 2 2 4 2 6 2 2 2" xfId="1476"/>
    <cellStyle name="Comma 2 2 4 2 6 2 3" xfId="1477"/>
    <cellStyle name="Comma 2 2 4 2 6 3" xfId="1478"/>
    <cellStyle name="Comma 2 2 4 2 6 3 2" xfId="1479"/>
    <cellStyle name="Comma 2 2 4 2 6 4" xfId="1480"/>
    <cellStyle name="Comma 2 2 4 2 7" xfId="1481"/>
    <cellStyle name="Comma 2 2 4 2 7 2" xfId="1482"/>
    <cellStyle name="Comma 2 2 4 2 7 2 2" xfId="1483"/>
    <cellStyle name="Comma 2 2 4 2 7 3" xfId="1484"/>
    <cellStyle name="Comma 2 2 4 2 8" xfId="1485"/>
    <cellStyle name="Comma 2 2 4 2 8 2" xfId="1486"/>
    <cellStyle name="Comma 2 2 4 2 9" xfId="1487"/>
    <cellStyle name="Comma 2 2 4 2 9 2" xfId="1488"/>
    <cellStyle name="Comma 2 2 4 3" xfId="1489"/>
    <cellStyle name="Comma 2 2 4 3 2" xfId="1490"/>
    <cellStyle name="Comma 2 2 4 3 2 2" xfId="1491"/>
    <cellStyle name="Comma 2 2 4 3 2 2 2" xfId="1492"/>
    <cellStyle name="Comma 2 2 4 3 2 2 2 2" xfId="1493"/>
    <cellStyle name="Comma 2 2 4 3 2 2 2 2 2" xfId="1494"/>
    <cellStyle name="Comma 2 2 4 3 2 2 2 3" xfId="1495"/>
    <cellStyle name="Comma 2 2 4 3 2 2 3" xfId="1496"/>
    <cellStyle name="Comma 2 2 4 3 2 2 3 2" xfId="1497"/>
    <cellStyle name="Comma 2 2 4 3 2 2 4" xfId="1498"/>
    <cellStyle name="Comma 2 2 4 3 2 3" xfId="1499"/>
    <cellStyle name="Comma 2 2 4 3 2 3 2" xfId="1500"/>
    <cellStyle name="Comma 2 2 4 3 2 3 2 2" xfId="1501"/>
    <cellStyle name="Comma 2 2 4 3 2 3 3" xfId="1502"/>
    <cellStyle name="Comma 2 2 4 3 2 4" xfId="1503"/>
    <cellStyle name="Comma 2 2 4 3 2 4 2" xfId="1504"/>
    <cellStyle name="Comma 2 2 4 3 2 5" xfId="1505"/>
    <cellStyle name="Comma 2 2 4 3 3" xfId="1506"/>
    <cellStyle name="Comma 2 2 4 3 3 2" xfId="1507"/>
    <cellStyle name="Comma 2 2 4 3 3 2 2" xfId="1508"/>
    <cellStyle name="Comma 2 2 4 3 3 2 2 2" xfId="1509"/>
    <cellStyle name="Comma 2 2 4 3 3 2 2 2 2" xfId="1510"/>
    <cellStyle name="Comma 2 2 4 3 3 2 2 3" xfId="1511"/>
    <cellStyle name="Comma 2 2 4 3 3 2 3" xfId="1512"/>
    <cellStyle name="Comma 2 2 4 3 3 2 3 2" xfId="1513"/>
    <cellStyle name="Comma 2 2 4 3 3 2 4" xfId="1514"/>
    <cellStyle name="Comma 2 2 4 3 3 3" xfId="1515"/>
    <cellStyle name="Comma 2 2 4 3 3 3 2" xfId="1516"/>
    <cellStyle name="Comma 2 2 4 3 3 3 2 2" xfId="1517"/>
    <cellStyle name="Comma 2 2 4 3 3 3 3" xfId="1518"/>
    <cellStyle name="Comma 2 2 4 3 3 4" xfId="1519"/>
    <cellStyle name="Comma 2 2 4 3 3 4 2" xfId="1520"/>
    <cellStyle name="Comma 2 2 4 3 3 5" xfId="1521"/>
    <cellStyle name="Comma 2 2 4 3 4" xfId="1522"/>
    <cellStyle name="Comma 2 2 4 3 4 2" xfId="1523"/>
    <cellStyle name="Comma 2 2 4 3 4 2 2" xfId="1524"/>
    <cellStyle name="Comma 2 2 4 3 4 2 2 2" xfId="1525"/>
    <cellStyle name="Comma 2 2 4 3 4 2 3" xfId="1526"/>
    <cellStyle name="Comma 2 2 4 3 4 3" xfId="1527"/>
    <cellStyle name="Comma 2 2 4 3 4 3 2" xfId="1528"/>
    <cellStyle name="Comma 2 2 4 3 4 4" xfId="1529"/>
    <cellStyle name="Comma 2 2 4 3 5" xfId="1530"/>
    <cellStyle name="Comma 2 2 4 3 5 2" xfId="1531"/>
    <cellStyle name="Comma 2 2 4 3 5 2 2" xfId="1532"/>
    <cellStyle name="Comma 2 2 4 3 5 3" xfId="1533"/>
    <cellStyle name="Comma 2 2 4 3 6" xfId="1534"/>
    <cellStyle name="Comma 2 2 4 3 6 2" xfId="1535"/>
    <cellStyle name="Comma 2 2 4 3 7" xfId="1536"/>
    <cellStyle name="Comma 2 2 4 3 8" xfId="28882"/>
    <cellStyle name="Comma 2 2 4 4" xfId="1537"/>
    <cellStyle name="Comma 2 2 4 4 2" xfId="1538"/>
    <cellStyle name="Comma 2 2 4 4 2 2" xfId="1539"/>
    <cellStyle name="Comma 2 2 4 4 2 2 2" xfId="1540"/>
    <cellStyle name="Comma 2 2 4 4 2 2 2 2" xfId="1541"/>
    <cellStyle name="Comma 2 2 4 4 2 2 3" xfId="1542"/>
    <cellStyle name="Comma 2 2 4 4 2 3" xfId="1543"/>
    <cellStyle name="Comma 2 2 4 4 2 3 2" xfId="1544"/>
    <cellStyle name="Comma 2 2 4 4 2 4" xfId="1545"/>
    <cellStyle name="Comma 2 2 4 4 3" xfId="1546"/>
    <cellStyle name="Comma 2 2 4 4 3 2" xfId="1547"/>
    <cellStyle name="Comma 2 2 4 4 3 2 2" xfId="1548"/>
    <cellStyle name="Comma 2 2 4 4 3 3" xfId="1549"/>
    <cellStyle name="Comma 2 2 4 4 4" xfId="1550"/>
    <cellStyle name="Comma 2 2 4 4 4 2" xfId="1551"/>
    <cellStyle name="Comma 2 2 4 4 5" xfId="1552"/>
    <cellStyle name="Comma 2 2 4 5" xfId="1553"/>
    <cellStyle name="Comma 2 2 4 5 2" xfId="1554"/>
    <cellStyle name="Comma 2 2 4 5 2 2" xfId="1555"/>
    <cellStyle name="Comma 2 2 4 5 2 2 2" xfId="1556"/>
    <cellStyle name="Comma 2 2 4 5 2 2 2 2" xfId="1557"/>
    <cellStyle name="Comma 2 2 4 5 2 2 3" xfId="1558"/>
    <cellStyle name="Comma 2 2 4 5 2 3" xfId="1559"/>
    <cellStyle name="Comma 2 2 4 5 2 3 2" xfId="1560"/>
    <cellStyle name="Comma 2 2 4 5 2 4" xfId="1561"/>
    <cellStyle name="Comma 2 2 4 5 3" xfId="1562"/>
    <cellStyle name="Comma 2 2 4 5 3 2" xfId="1563"/>
    <cellStyle name="Comma 2 2 4 5 3 2 2" xfId="1564"/>
    <cellStyle name="Comma 2 2 4 5 3 3" xfId="1565"/>
    <cellStyle name="Comma 2 2 4 5 4" xfId="1566"/>
    <cellStyle name="Comma 2 2 4 5 4 2" xfId="1567"/>
    <cellStyle name="Comma 2 2 4 5 5" xfId="1568"/>
    <cellStyle name="Comma 2 2 4 6" xfId="1569"/>
    <cellStyle name="Comma 2 2 4 6 2" xfId="1570"/>
    <cellStyle name="Comma 2 2 4 6 2 2" xfId="1571"/>
    <cellStyle name="Comma 2 2 4 6 2 2 2" xfId="1572"/>
    <cellStyle name="Comma 2 2 4 6 2 2 2 2" xfId="1573"/>
    <cellStyle name="Comma 2 2 4 6 2 2 3" xfId="1574"/>
    <cellStyle name="Comma 2 2 4 6 2 3" xfId="1575"/>
    <cellStyle name="Comma 2 2 4 6 2 3 2" xfId="1576"/>
    <cellStyle name="Comma 2 2 4 6 2 4" xfId="1577"/>
    <cellStyle name="Comma 2 2 4 6 3" xfId="1578"/>
    <cellStyle name="Comma 2 2 4 6 3 2" xfId="1579"/>
    <cellStyle name="Comma 2 2 4 6 3 2 2" xfId="1580"/>
    <cellStyle name="Comma 2 2 4 6 3 3" xfId="1581"/>
    <cellStyle name="Comma 2 2 4 6 4" xfId="1582"/>
    <cellStyle name="Comma 2 2 4 6 4 2" xfId="1583"/>
    <cellStyle name="Comma 2 2 4 6 5" xfId="1584"/>
    <cellStyle name="Comma 2 2 4 7" xfId="1585"/>
    <cellStyle name="Comma 2 2 4 7 2" xfId="1586"/>
    <cellStyle name="Comma 2 2 4 7 2 2" xfId="1587"/>
    <cellStyle name="Comma 2 2 4 7 2 2 2" xfId="1588"/>
    <cellStyle name="Comma 2 2 4 7 2 3" xfId="1589"/>
    <cellStyle name="Comma 2 2 4 7 3" xfId="1590"/>
    <cellStyle name="Comma 2 2 4 7 3 2" xfId="1591"/>
    <cellStyle name="Comma 2 2 4 7 4" xfId="1592"/>
    <cellStyle name="Comma 2 2 4 8" xfId="1593"/>
    <cellStyle name="Comma 2 2 4 8 2" xfId="1594"/>
    <cellStyle name="Comma 2 2 4 8 2 2" xfId="1595"/>
    <cellStyle name="Comma 2 2 4 8 3" xfId="1596"/>
    <cellStyle name="Comma 2 2 4 9" xfId="1597"/>
    <cellStyle name="Comma 2 2 4 9 2" xfId="1598"/>
    <cellStyle name="Comma 2 2 5" xfId="1599"/>
    <cellStyle name="Comma 2 2 5 10" xfId="1600"/>
    <cellStyle name="Comma 2 2 5 11" xfId="28883"/>
    <cellStyle name="Comma 2 2 5 2" xfId="1601"/>
    <cellStyle name="Comma 2 2 5 2 2" xfId="1602"/>
    <cellStyle name="Comma 2 2 5 2 2 2" xfId="1603"/>
    <cellStyle name="Comma 2 2 5 2 2 2 2" xfId="1604"/>
    <cellStyle name="Comma 2 2 5 2 2 2 2 2" xfId="1605"/>
    <cellStyle name="Comma 2 2 5 2 2 2 2 2 2" xfId="1606"/>
    <cellStyle name="Comma 2 2 5 2 2 2 2 3" xfId="1607"/>
    <cellStyle name="Comma 2 2 5 2 2 2 3" xfId="1608"/>
    <cellStyle name="Comma 2 2 5 2 2 2 3 2" xfId="1609"/>
    <cellStyle name="Comma 2 2 5 2 2 2 4" xfId="1610"/>
    <cellStyle name="Comma 2 2 5 2 2 3" xfId="1611"/>
    <cellStyle name="Comma 2 2 5 2 2 3 2" xfId="1612"/>
    <cellStyle name="Comma 2 2 5 2 2 3 2 2" xfId="1613"/>
    <cellStyle name="Comma 2 2 5 2 2 3 3" xfId="1614"/>
    <cellStyle name="Comma 2 2 5 2 2 4" xfId="1615"/>
    <cellStyle name="Comma 2 2 5 2 2 4 2" xfId="1616"/>
    <cellStyle name="Comma 2 2 5 2 2 5" xfId="1617"/>
    <cellStyle name="Comma 2 2 5 2 3" xfId="1618"/>
    <cellStyle name="Comma 2 2 5 2 3 2" xfId="1619"/>
    <cellStyle name="Comma 2 2 5 2 3 2 2" xfId="1620"/>
    <cellStyle name="Comma 2 2 5 2 3 2 2 2" xfId="1621"/>
    <cellStyle name="Comma 2 2 5 2 3 2 2 2 2" xfId="1622"/>
    <cellStyle name="Comma 2 2 5 2 3 2 2 3" xfId="1623"/>
    <cellStyle name="Comma 2 2 5 2 3 2 3" xfId="1624"/>
    <cellStyle name="Comma 2 2 5 2 3 2 3 2" xfId="1625"/>
    <cellStyle name="Comma 2 2 5 2 3 2 4" xfId="1626"/>
    <cellStyle name="Comma 2 2 5 2 3 3" xfId="1627"/>
    <cellStyle name="Comma 2 2 5 2 3 3 2" xfId="1628"/>
    <cellStyle name="Comma 2 2 5 2 3 3 2 2" xfId="1629"/>
    <cellStyle name="Comma 2 2 5 2 3 3 3" xfId="1630"/>
    <cellStyle name="Comma 2 2 5 2 3 4" xfId="1631"/>
    <cellStyle name="Comma 2 2 5 2 3 4 2" xfId="1632"/>
    <cellStyle name="Comma 2 2 5 2 3 5" xfId="1633"/>
    <cellStyle name="Comma 2 2 5 2 4" xfId="1634"/>
    <cellStyle name="Comma 2 2 5 2 4 2" xfId="1635"/>
    <cellStyle name="Comma 2 2 5 2 4 2 2" xfId="1636"/>
    <cellStyle name="Comma 2 2 5 2 4 2 2 2" xfId="1637"/>
    <cellStyle name="Comma 2 2 5 2 4 2 3" xfId="1638"/>
    <cellStyle name="Comma 2 2 5 2 4 3" xfId="1639"/>
    <cellStyle name="Comma 2 2 5 2 4 3 2" xfId="1640"/>
    <cellStyle name="Comma 2 2 5 2 4 4" xfId="1641"/>
    <cellStyle name="Comma 2 2 5 2 5" xfId="1642"/>
    <cellStyle name="Comma 2 2 5 2 5 2" xfId="1643"/>
    <cellStyle name="Comma 2 2 5 2 5 2 2" xfId="1644"/>
    <cellStyle name="Comma 2 2 5 2 5 3" xfId="1645"/>
    <cellStyle name="Comma 2 2 5 2 6" xfId="1646"/>
    <cellStyle name="Comma 2 2 5 2 6 2" xfId="1647"/>
    <cellStyle name="Comma 2 2 5 2 7" xfId="1648"/>
    <cellStyle name="Comma 2 2 5 2 8" xfId="28884"/>
    <cellStyle name="Comma 2 2 5 3" xfId="1649"/>
    <cellStyle name="Comma 2 2 5 3 2" xfId="1650"/>
    <cellStyle name="Comma 2 2 5 3 2 2" xfId="1651"/>
    <cellStyle name="Comma 2 2 5 3 2 2 2" xfId="1652"/>
    <cellStyle name="Comma 2 2 5 3 2 2 2 2" xfId="1653"/>
    <cellStyle name="Comma 2 2 5 3 2 2 3" xfId="1654"/>
    <cellStyle name="Comma 2 2 5 3 2 3" xfId="1655"/>
    <cellStyle name="Comma 2 2 5 3 2 3 2" xfId="1656"/>
    <cellStyle name="Comma 2 2 5 3 2 4" xfId="1657"/>
    <cellStyle name="Comma 2 2 5 3 3" xfId="1658"/>
    <cellStyle name="Comma 2 2 5 3 3 2" xfId="1659"/>
    <cellStyle name="Comma 2 2 5 3 3 2 2" xfId="1660"/>
    <cellStyle name="Comma 2 2 5 3 3 3" xfId="1661"/>
    <cellStyle name="Comma 2 2 5 3 4" xfId="1662"/>
    <cellStyle name="Comma 2 2 5 3 4 2" xfId="1663"/>
    <cellStyle name="Comma 2 2 5 3 5" xfId="1664"/>
    <cellStyle name="Comma 2 2 5 4" xfId="1665"/>
    <cellStyle name="Comma 2 2 5 4 2" xfId="1666"/>
    <cellStyle name="Comma 2 2 5 4 2 2" xfId="1667"/>
    <cellStyle name="Comma 2 2 5 4 2 2 2" xfId="1668"/>
    <cellStyle name="Comma 2 2 5 4 2 2 2 2" xfId="1669"/>
    <cellStyle name="Comma 2 2 5 4 2 2 3" xfId="1670"/>
    <cellStyle name="Comma 2 2 5 4 2 3" xfId="1671"/>
    <cellStyle name="Comma 2 2 5 4 2 3 2" xfId="1672"/>
    <cellStyle name="Comma 2 2 5 4 2 4" xfId="1673"/>
    <cellStyle name="Comma 2 2 5 4 3" xfId="1674"/>
    <cellStyle name="Comma 2 2 5 4 3 2" xfId="1675"/>
    <cellStyle name="Comma 2 2 5 4 3 2 2" xfId="1676"/>
    <cellStyle name="Comma 2 2 5 4 3 3" xfId="1677"/>
    <cellStyle name="Comma 2 2 5 4 4" xfId="1678"/>
    <cellStyle name="Comma 2 2 5 4 4 2" xfId="1679"/>
    <cellStyle name="Comma 2 2 5 4 5" xfId="1680"/>
    <cellStyle name="Comma 2 2 5 5" xfId="1681"/>
    <cellStyle name="Comma 2 2 5 5 2" xfId="1682"/>
    <cellStyle name="Comma 2 2 5 5 2 2" xfId="1683"/>
    <cellStyle name="Comma 2 2 5 5 2 2 2" xfId="1684"/>
    <cellStyle name="Comma 2 2 5 5 2 2 2 2" xfId="1685"/>
    <cellStyle name="Comma 2 2 5 5 2 2 3" xfId="1686"/>
    <cellStyle name="Comma 2 2 5 5 2 3" xfId="1687"/>
    <cellStyle name="Comma 2 2 5 5 2 3 2" xfId="1688"/>
    <cellStyle name="Comma 2 2 5 5 2 4" xfId="1689"/>
    <cellStyle name="Comma 2 2 5 5 3" xfId="1690"/>
    <cellStyle name="Comma 2 2 5 5 3 2" xfId="1691"/>
    <cellStyle name="Comma 2 2 5 5 3 2 2" xfId="1692"/>
    <cellStyle name="Comma 2 2 5 5 3 3" xfId="1693"/>
    <cellStyle name="Comma 2 2 5 5 4" xfId="1694"/>
    <cellStyle name="Comma 2 2 5 5 4 2" xfId="1695"/>
    <cellStyle name="Comma 2 2 5 5 5" xfId="1696"/>
    <cellStyle name="Comma 2 2 5 6" xfId="1697"/>
    <cellStyle name="Comma 2 2 5 6 2" xfId="1698"/>
    <cellStyle name="Comma 2 2 5 6 2 2" xfId="1699"/>
    <cellStyle name="Comma 2 2 5 6 2 2 2" xfId="1700"/>
    <cellStyle name="Comma 2 2 5 6 2 3" xfId="1701"/>
    <cellStyle name="Comma 2 2 5 6 3" xfId="1702"/>
    <cellStyle name="Comma 2 2 5 6 3 2" xfId="1703"/>
    <cellStyle name="Comma 2 2 5 6 4" xfId="1704"/>
    <cellStyle name="Comma 2 2 5 7" xfId="1705"/>
    <cellStyle name="Comma 2 2 5 7 2" xfId="1706"/>
    <cellStyle name="Comma 2 2 5 7 2 2" xfId="1707"/>
    <cellStyle name="Comma 2 2 5 7 3" xfId="1708"/>
    <cellStyle name="Comma 2 2 5 8" xfId="1709"/>
    <cellStyle name="Comma 2 2 5 8 2" xfId="1710"/>
    <cellStyle name="Comma 2 2 5 9" xfId="1711"/>
    <cellStyle name="Comma 2 2 5 9 2" xfId="1712"/>
    <cellStyle name="Comma 2 2 6" xfId="1713"/>
    <cellStyle name="Comma 2 2 6 10" xfId="1714"/>
    <cellStyle name="Comma 2 2 6 11" xfId="28885"/>
    <cellStyle name="Comma 2 2 6 2" xfId="1715"/>
    <cellStyle name="Comma 2 2 6 2 2" xfId="1716"/>
    <cellStyle name="Comma 2 2 6 2 2 2" xfId="1717"/>
    <cellStyle name="Comma 2 2 6 2 2 2 2" xfId="1718"/>
    <cellStyle name="Comma 2 2 6 2 2 2 2 2" xfId="1719"/>
    <cellStyle name="Comma 2 2 6 2 2 2 2 2 2" xfId="1720"/>
    <cellStyle name="Comma 2 2 6 2 2 2 2 3" xfId="1721"/>
    <cellStyle name="Comma 2 2 6 2 2 2 3" xfId="1722"/>
    <cellStyle name="Comma 2 2 6 2 2 2 3 2" xfId="1723"/>
    <cellStyle name="Comma 2 2 6 2 2 2 4" xfId="1724"/>
    <cellStyle name="Comma 2 2 6 2 2 3" xfId="1725"/>
    <cellStyle name="Comma 2 2 6 2 2 3 2" xfId="1726"/>
    <cellStyle name="Comma 2 2 6 2 2 3 2 2" xfId="1727"/>
    <cellStyle name="Comma 2 2 6 2 2 3 3" xfId="1728"/>
    <cellStyle name="Comma 2 2 6 2 2 4" xfId="1729"/>
    <cellStyle name="Comma 2 2 6 2 2 4 2" xfId="1730"/>
    <cellStyle name="Comma 2 2 6 2 2 5" xfId="1731"/>
    <cellStyle name="Comma 2 2 6 2 3" xfId="1732"/>
    <cellStyle name="Comma 2 2 6 2 3 2" xfId="1733"/>
    <cellStyle name="Comma 2 2 6 2 3 2 2" xfId="1734"/>
    <cellStyle name="Comma 2 2 6 2 3 2 2 2" xfId="1735"/>
    <cellStyle name="Comma 2 2 6 2 3 2 2 2 2" xfId="1736"/>
    <cellStyle name="Comma 2 2 6 2 3 2 2 3" xfId="1737"/>
    <cellStyle name="Comma 2 2 6 2 3 2 3" xfId="1738"/>
    <cellStyle name="Comma 2 2 6 2 3 2 3 2" xfId="1739"/>
    <cellStyle name="Comma 2 2 6 2 3 2 4" xfId="1740"/>
    <cellStyle name="Comma 2 2 6 2 3 3" xfId="1741"/>
    <cellStyle name="Comma 2 2 6 2 3 3 2" xfId="1742"/>
    <cellStyle name="Comma 2 2 6 2 3 3 2 2" xfId="1743"/>
    <cellStyle name="Comma 2 2 6 2 3 3 3" xfId="1744"/>
    <cellStyle name="Comma 2 2 6 2 3 4" xfId="1745"/>
    <cellStyle name="Comma 2 2 6 2 3 4 2" xfId="1746"/>
    <cellStyle name="Comma 2 2 6 2 3 5" xfId="1747"/>
    <cellStyle name="Comma 2 2 6 2 4" xfId="1748"/>
    <cellStyle name="Comma 2 2 6 2 4 2" xfId="1749"/>
    <cellStyle name="Comma 2 2 6 2 4 2 2" xfId="1750"/>
    <cellStyle name="Comma 2 2 6 2 4 2 2 2" xfId="1751"/>
    <cellStyle name="Comma 2 2 6 2 4 2 3" xfId="1752"/>
    <cellStyle name="Comma 2 2 6 2 4 3" xfId="1753"/>
    <cellStyle name="Comma 2 2 6 2 4 3 2" xfId="1754"/>
    <cellStyle name="Comma 2 2 6 2 4 4" xfId="1755"/>
    <cellStyle name="Comma 2 2 6 2 5" xfId="1756"/>
    <cellStyle name="Comma 2 2 6 2 5 2" xfId="1757"/>
    <cellStyle name="Comma 2 2 6 2 5 2 2" xfId="1758"/>
    <cellStyle name="Comma 2 2 6 2 5 3" xfId="1759"/>
    <cellStyle name="Comma 2 2 6 2 6" xfId="1760"/>
    <cellStyle name="Comma 2 2 6 2 6 2" xfId="1761"/>
    <cellStyle name="Comma 2 2 6 2 7" xfId="1762"/>
    <cellStyle name="Comma 2 2 6 2 8" xfId="28886"/>
    <cellStyle name="Comma 2 2 6 3" xfId="1763"/>
    <cellStyle name="Comma 2 2 6 3 2" xfId="1764"/>
    <cellStyle name="Comma 2 2 6 3 2 2" xfId="1765"/>
    <cellStyle name="Comma 2 2 6 3 2 2 2" xfId="1766"/>
    <cellStyle name="Comma 2 2 6 3 2 2 2 2" xfId="1767"/>
    <cellStyle name="Comma 2 2 6 3 2 2 3" xfId="1768"/>
    <cellStyle name="Comma 2 2 6 3 2 3" xfId="1769"/>
    <cellStyle name="Comma 2 2 6 3 2 3 2" xfId="1770"/>
    <cellStyle name="Comma 2 2 6 3 2 4" xfId="1771"/>
    <cellStyle name="Comma 2 2 6 3 3" xfId="1772"/>
    <cellStyle name="Comma 2 2 6 3 3 2" xfId="1773"/>
    <cellStyle name="Comma 2 2 6 3 3 2 2" xfId="1774"/>
    <cellStyle name="Comma 2 2 6 3 3 3" xfId="1775"/>
    <cellStyle name="Comma 2 2 6 3 4" xfId="1776"/>
    <cellStyle name="Comma 2 2 6 3 4 2" xfId="1777"/>
    <cellStyle name="Comma 2 2 6 3 5" xfId="1778"/>
    <cellStyle name="Comma 2 2 6 4" xfId="1779"/>
    <cellStyle name="Comma 2 2 6 4 2" xfId="1780"/>
    <cellStyle name="Comma 2 2 6 4 2 2" xfId="1781"/>
    <cellStyle name="Comma 2 2 6 4 2 2 2" xfId="1782"/>
    <cellStyle name="Comma 2 2 6 4 2 2 2 2" xfId="1783"/>
    <cellStyle name="Comma 2 2 6 4 2 2 3" xfId="1784"/>
    <cellStyle name="Comma 2 2 6 4 2 3" xfId="1785"/>
    <cellStyle name="Comma 2 2 6 4 2 3 2" xfId="1786"/>
    <cellStyle name="Comma 2 2 6 4 2 4" xfId="1787"/>
    <cellStyle name="Comma 2 2 6 4 3" xfId="1788"/>
    <cellStyle name="Comma 2 2 6 4 3 2" xfId="1789"/>
    <cellStyle name="Comma 2 2 6 4 3 2 2" xfId="1790"/>
    <cellStyle name="Comma 2 2 6 4 3 3" xfId="1791"/>
    <cellStyle name="Comma 2 2 6 4 4" xfId="1792"/>
    <cellStyle name="Comma 2 2 6 4 4 2" xfId="1793"/>
    <cellStyle name="Comma 2 2 6 4 5" xfId="1794"/>
    <cellStyle name="Comma 2 2 6 5" xfId="1795"/>
    <cellStyle name="Comma 2 2 6 5 2" xfId="1796"/>
    <cellStyle name="Comma 2 2 6 5 2 2" xfId="1797"/>
    <cellStyle name="Comma 2 2 6 5 2 2 2" xfId="1798"/>
    <cellStyle name="Comma 2 2 6 5 2 2 2 2" xfId="1799"/>
    <cellStyle name="Comma 2 2 6 5 2 2 3" xfId="1800"/>
    <cellStyle name="Comma 2 2 6 5 2 3" xfId="1801"/>
    <cellStyle name="Comma 2 2 6 5 2 3 2" xfId="1802"/>
    <cellStyle name="Comma 2 2 6 5 2 4" xfId="1803"/>
    <cellStyle name="Comma 2 2 6 5 3" xfId="1804"/>
    <cellStyle name="Comma 2 2 6 5 3 2" xfId="1805"/>
    <cellStyle name="Comma 2 2 6 5 3 2 2" xfId="1806"/>
    <cellStyle name="Comma 2 2 6 5 3 3" xfId="1807"/>
    <cellStyle name="Comma 2 2 6 5 4" xfId="1808"/>
    <cellStyle name="Comma 2 2 6 5 4 2" xfId="1809"/>
    <cellStyle name="Comma 2 2 6 5 5" xfId="1810"/>
    <cellStyle name="Comma 2 2 6 6" xfId="1811"/>
    <cellStyle name="Comma 2 2 6 6 2" xfId="1812"/>
    <cellStyle name="Comma 2 2 6 6 2 2" xfId="1813"/>
    <cellStyle name="Comma 2 2 6 6 2 2 2" xfId="1814"/>
    <cellStyle name="Comma 2 2 6 6 2 3" xfId="1815"/>
    <cellStyle name="Comma 2 2 6 6 3" xfId="1816"/>
    <cellStyle name="Comma 2 2 6 6 3 2" xfId="1817"/>
    <cellStyle name="Comma 2 2 6 6 4" xfId="1818"/>
    <cellStyle name="Comma 2 2 6 7" xfId="1819"/>
    <cellStyle name="Comma 2 2 6 7 2" xfId="1820"/>
    <cellStyle name="Comma 2 2 6 7 2 2" xfId="1821"/>
    <cellStyle name="Comma 2 2 6 7 3" xfId="1822"/>
    <cellStyle name="Comma 2 2 6 8" xfId="1823"/>
    <cellStyle name="Comma 2 2 6 8 2" xfId="1824"/>
    <cellStyle name="Comma 2 2 6 9" xfId="1825"/>
    <cellStyle name="Comma 2 2 6 9 2" xfId="1826"/>
    <cellStyle name="Comma 2 2 7" xfId="1827"/>
    <cellStyle name="Comma 2 2 7 2" xfId="1828"/>
    <cellStyle name="Comma 2 2 7 2 2" xfId="1829"/>
    <cellStyle name="Comma 2 2 7 2 2 2" xfId="1830"/>
    <cellStyle name="Comma 2 2 7 2 2 2 2" xfId="1831"/>
    <cellStyle name="Comma 2 2 7 2 2 2 2 2" xfId="1832"/>
    <cellStyle name="Comma 2 2 7 2 2 2 3" xfId="1833"/>
    <cellStyle name="Comma 2 2 7 2 2 3" xfId="1834"/>
    <cellStyle name="Comma 2 2 7 2 2 3 2" xfId="1835"/>
    <cellStyle name="Comma 2 2 7 2 2 4" xfId="1836"/>
    <cellStyle name="Comma 2 2 7 2 3" xfId="1837"/>
    <cellStyle name="Comma 2 2 7 2 3 2" xfId="1838"/>
    <cellStyle name="Comma 2 2 7 2 3 2 2" xfId="1839"/>
    <cellStyle name="Comma 2 2 7 2 3 3" xfId="1840"/>
    <cellStyle name="Comma 2 2 7 2 4" xfId="1841"/>
    <cellStyle name="Comma 2 2 7 2 4 2" xfId="1842"/>
    <cellStyle name="Comma 2 2 7 2 5" xfId="1843"/>
    <cellStyle name="Comma 2 2 7 3" xfId="1844"/>
    <cellStyle name="Comma 2 2 7 3 2" xfId="1845"/>
    <cellStyle name="Comma 2 2 7 3 2 2" xfId="1846"/>
    <cellStyle name="Comma 2 2 7 3 2 2 2" xfId="1847"/>
    <cellStyle name="Comma 2 2 7 3 2 2 2 2" xfId="1848"/>
    <cellStyle name="Comma 2 2 7 3 2 2 3" xfId="1849"/>
    <cellStyle name="Comma 2 2 7 3 2 3" xfId="1850"/>
    <cellStyle name="Comma 2 2 7 3 2 3 2" xfId="1851"/>
    <cellStyle name="Comma 2 2 7 3 2 4" xfId="1852"/>
    <cellStyle name="Comma 2 2 7 3 3" xfId="1853"/>
    <cellStyle name="Comma 2 2 7 3 3 2" xfId="1854"/>
    <cellStyle name="Comma 2 2 7 3 3 2 2" xfId="1855"/>
    <cellStyle name="Comma 2 2 7 3 3 3" xfId="1856"/>
    <cellStyle name="Comma 2 2 7 3 4" xfId="1857"/>
    <cellStyle name="Comma 2 2 7 3 4 2" xfId="1858"/>
    <cellStyle name="Comma 2 2 7 3 5" xfId="1859"/>
    <cellStyle name="Comma 2 2 7 4" xfId="1860"/>
    <cellStyle name="Comma 2 2 7 4 2" xfId="1861"/>
    <cellStyle name="Comma 2 2 7 4 2 2" xfId="1862"/>
    <cellStyle name="Comma 2 2 7 4 2 2 2" xfId="1863"/>
    <cellStyle name="Comma 2 2 7 4 2 3" xfId="1864"/>
    <cellStyle name="Comma 2 2 7 4 3" xfId="1865"/>
    <cellStyle name="Comma 2 2 7 4 3 2" xfId="1866"/>
    <cellStyle name="Comma 2 2 7 4 4" xfId="1867"/>
    <cellStyle name="Comma 2 2 7 5" xfId="1868"/>
    <cellStyle name="Comma 2 2 7 5 2" xfId="1869"/>
    <cellStyle name="Comma 2 2 7 5 2 2" xfId="1870"/>
    <cellStyle name="Comma 2 2 7 5 3" xfId="1871"/>
    <cellStyle name="Comma 2 2 7 6" xfId="1872"/>
    <cellStyle name="Comma 2 2 7 6 2" xfId="1873"/>
    <cellStyle name="Comma 2 2 7 7" xfId="1874"/>
    <cellStyle name="Comma 2 2 7 8" xfId="28887"/>
    <cellStyle name="Comma 2 2 8" xfId="1875"/>
    <cellStyle name="Comma 2 2 8 2" xfId="1876"/>
    <cellStyle name="Comma 2 2 8 2 2" xfId="1877"/>
    <cellStyle name="Comma 2 2 8 2 2 2" xfId="1878"/>
    <cellStyle name="Comma 2 2 8 2 2 2 2" xfId="1879"/>
    <cellStyle name="Comma 2 2 8 2 2 3" xfId="1880"/>
    <cellStyle name="Comma 2 2 8 2 3" xfId="1881"/>
    <cellStyle name="Comma 2 2 8 2 3 2" xfId="1882"/>
    <cellStyle name="Comma 2 2 8 2 4" xfId="1883"/>
    <cellStyle name="Comma 2 2 8 3" xfId="1884"/>
    <cellStyle name="Comma 2 2 8 3 2" xfId="1885"/>
    <cellStyle name="Comma 2 2 8 3 2 2" xfId="1886"/>
    <cellStyle name="Comma 2 2 8 3 3" xfId="1887"/>
    <cellStyle name="Comma 2 2 8 4" xfId="1888"/>
    <cellStyle name="Comma 2 2 8 4 2" xfId="1889"/>
    <cellStyle name="Comma 2 2 8 5" xfId="1890"/>
    <cellStyle name="Comma 2 2 9" xfId="1891"/>
    <cellStyle name="Comma 2 2 9 2" xfId="1892"/>
    <cellStyle name="Comma 2 2 9 2 2" xfId="1893"/>
    <cellStyle name="Comma 2 2 9 2 2 2" xfId="1894"/>
    <cellStyle name="Comma 2 2 9 2 2 2 2" xfId="1895"/>
    <cellStyle name="Comma 2 2 9 2 2 3" xfId="1896"/>
    <cellStyle name="Comma 2 2 9 2 3" xfId="1897"/>
    <cellStyle name="Comma 2 2 9 2 3 2" xfId="1898"/>
    <cellStyle name="Comma 2 2 9 2 4" xfId="1899"/>
    <cellStyle name="Comma 2 2 9 3" xfId="1900"/>
    <cellStyle name="Comma 2 2 9 3 2" xfId="1901"/>
    <cellStyle name="Comma 2 2 9 3 2 2" xfId="1902"/>
    <cellStyle name="Comma 2 2 9 3 3" xfId="1903"/>
    <cellStyle name="Comma 2 2 9 4" xfId="1904"/>
    <cellStyle name="Comma 2 2 9 4 2" xfId="1905"/>
    <cellStyle name="Comma 2 2 9 5" xfId="1906"/>
    <cellStyle name="Comma 2 3" xfId="1907"/>
    <cellStyle name="Comma 2 3 10" xfId="1908"/>
    <cellStyle name="Comma 2 3 10 2" xfId="1909"/>
    <cellStyle name="Comma 2 3 10 2 2" xfId="1910"/>
    <cellStyle name="Comma 2 3 10 2 2 2" xfId="1911"/>
    <cellStyle name="Comma 2 3 10 2 3" xfId="1912"/>
    <cellStyle name="Comma 2 3 10 3" xfId="1913"/>
    <cellStyle name="Comma 2 3 10 3 2" xfId="1914"/>
    <cellStyle name="Comma 2 3 10 4" xfId="1915"/>
    <cellStyle name="Comma 2 3 11" xfId="1916"/>
    <cellStyle name="Comma 2 3 11 2" xfId="1917"/>
    <cellStyle name="Comma 2 3 11 2 2" xfId="1918"/>
    <cellStyle name="Comma 2 3 11 3" xfId="1919"/>
    <cellStyle name="Comma 2 3 12" xfId="1920"/>
    <cellStyle name="Comma 2 3 12 2" xfId="1921"/>
    <cellStyle name="Comma 2 3 13" xfId="1922"/>
    <cellStyle name="Comma 2 3 13 2" xfId="1923"/>
    <cellStyle name="Comma 2 3 14" xfId="1924"/>
    <cellStyle name="Comma 2 3 15" xfId="28888"/>
    <cellStyle name="Comma 2 3 2" xfId="1925"/>
    <cellStyle name="Comma 2 3 2 10" xfId="1926"/>
    <cellStyle name="Comma 2 3 2 10 2" xfId="1927"/>
    <cellStyle name="Comma 2 3 2 11" xfId="1928"/>
    <cellStyle name="Comma 2 3 2 11 2" xfId="1929"/>
    <cellStyle name="Comma 2 3 2 12" xfId="1930"/>
    <cellStyle name="Comma 2 3 2 13" xfId="28889"/>
    <cellStyle name="Comma 2 3 2 2" xfId="1931"/>
    <cellStyle name="Comma 2 3 2 2 10" xfId="1932"/>
    <cellStyle name="Comma 2 3 2 2 11" xfId="28890"/>
    <cellStyle name="Comma 2 3 2 2 2" xfId="1933"/>
    <cellStyle name="Comma 2 3 2 2 2 2" xfId="1934"/>
    <cellStyle name="Comma 2 3 2 2 2 2 2" xfId="1935"/>
    <cellStyle name="Comma 2 3 2 2 2 2 2 2" xfId="1936"/>
    <cellStyle name="Comma 2 3 2 2 2 2 2 2 2" xfId="1937"/>
    <cellStyle name="Comma 2 3 2 2 2 2 2 2 2 2" xfId="1938"/>
    <cellStyle name="Comma 2 3 2 2 2 2 2 2 3" xfId="1939"/>
    <cellStyle name="Comma 2 3 2 2 2 2 2 3" xfId="1940"/>
    <cellStyle name="Comma 2 3 2 2 2 2 2 3 2" xfId="1941"/>
    <cellStyle name="Comma 2 3 2 2 2 2 2 4" xfId="1942"/>
    <cellStyle name="Comma 2 3 2 2 2 2 3" xfId="1943"/>
    <cellStyle name="Comma 2 3 2 2 2 2 3 2" xfId="1944"/>
    <cellStyle name="Comma 2 3 2 2 2 2 3 2 2" xfId="1945"/>
    <cellStyle name="Comma 2 3 2 2 2 2 3 3" xfId="1946"/>
    <cellStyle name="Comma 2 3 2 2 2 2 4" xfId="1947"/>
    <cellStyle name="Comma 2 3 2 2 2 2 4 2" xfId="1948"/>
    <cellStyle name="Comma 2 3 2 2 2 2 5" xfId="1949"/>
    <cellStyle name="Comma 2 3 2 2 2 3" xfId="1950"/>
    <cellStyle name="Comma 2 3 2 2 2 3 2" xfId="1951"/>
    <cellStyle name="Comma 2 3 2 2 2 3 2 2" xfId="1952"/>
    <cellStyle name="Comma 2 3 2 2 2 3 2 2 2" xfId="1953"/>
    <cellStyle name="Comma 2 3 2 2 2 3 2 2 2 2" xfId="1954"/>
    <cellStyle name="Comma 2 3 2 2 2 3 2 2 3" xfId="1955"/>
    <cellStyle name="Comma 2 3 2 2 2 3 2 3" xfId="1956"/>
    <cellStyle name="Comma 2 3 2 2 2 3 2 3 2" xfId="1957"/>
    <cellStyle name="Comma 2 3 2 2 2 3 2 4" xfId="1958"/>
    <cellStyle name="Comma 2 3 2 2 2 3 3" xfId="1959"/>
    <cellStyle name="Comma 2 3 2 2 2 3 3 2" xfId="1960"/>
    <cellStyle name="Comma 2 3 2 2 2 3 3 2 2" xfId="1961"/>
    <cellStyle name="Comma 2 3 2 2 2 3 3 3" xfId="1962"/>
    <cellStyle name="Comma 2 3 2 2 2 3 4" xfId="1963"/>
    <cellStyle name="Comma 2 3 2 2 2 3 4 2" xfId="1964"/>
    <cellStyle name="Comma 2 3 2 2 2 3 5" xfId="1965"/>
    <cellStyle name="Comma 2 3 2 2 2 4" xfId="1966"/>
    <cellStyle name="Comma 2 3 2 2 2 4 2" xfId="1967"/>
    <cellStyle name="Comma 2 3 2 2 2 4 2 2" xfId="1968"/>
    <cellStyle name="Comma 2 3 2 2 2 4 2 2 2" xfId="1969"/>
    <cellStyle name="Comma 2 3 2 2 2 4 2 3" xfId="1970"/>
    <cellStyle name="Comma 2 3 2 2 2 4 3" xfId="1971"/>
    <cellStyle name="Comma 2 3 2 2 2 4 3 2" xfId="1972"/>
    <cellStyle name="Comma 2 3 2 2 2 4 4" xfId="1973"/>
    <cellStyle name="Comma 2 3 2 2 2 5" xfId="1974"/>
    <cellStyle name="Comma 2 3 2 2 2 5 2" xfId="1975"/>
    <cellStyle name="Comma 2 3 2 2 2 5 2 2" xfId="1976"/>
    <cellStyle name="Comma 2 3 2 2 2 5 3" xfId="1977"/>
    <cellStyle name="Comma 2 3 2 2 2 6" xfId="1978"/>
    <cellStyle name="Comma 2 3 2 2 2 6 2" xfId="1979"/>
    <cellStyle name="Comma 2 3 2 2 2 7" xfId="1980"/>
    <cellStyle name="Comma 2 3 2 2 2 8" xfId="28891"/>
    <cellStyle name="Comma 2 3 2 2 3" xfId="1981"/>
    <cellStyle name="Comma 2 3 2 2 3 2" xfId="1982"/>
    <cellStyle name="Comma 2 3 2 2 3 2 2" xfId="1983"/>
    <cellStyle name="Comma 2 3 2 2 3 2 2 2" xfId="1984"/>
    <cellStyle name="Comma 2 3 2 2 3 2 2 2 2" xfId="1985"/>
    <cellStyle name="Comma 2 3 2 2 3 2 2 3" xfId="1986"/>
    <cellStyle name="Comma 2 3 2 2 3 2 3" xfId="1987"/>
    <cellStyle name="Comma 2 3 2 2 3 2 3 2" xfId="1988"/>
    <cellStyle name="Comma 2 3 2 2 3 2 4" xfId="1989"/>
    <cellStyle name="Comma 2 3 2 2 3 3" xfId="1990"/>
    <cellStyle name="Comma 2 3 2 2 3 3 2" xfId="1991"/>
    <cellStyle name="Comma 2 3 2 2 3 3 2 2" xfId="1992"/>
    <cellStyle name="Comma 2 3 2 2 3 3 3" xfId="1993"/>
    <cellStyle name="Comma 2 3 2 2 3 4" xfId="1994"/>
    <cellStyle name="Comma 2 3 2 2 3 4 2" xfId="1995"/>
    <cellStyle name="Comma 2 3 2 2 3 5" xfId="1996"/>
    <cellStyle name="Comma 2 3 2 2 4" xfId="1997"/>
    <cellStyle name="Comma 2 3 2 2 4 2" xfId="1998"/>
    <cellStyle name="Comma 2 3 2 2 4 2 2" xfId="1999"/>
    <cellStyle name="Comma 2 3 2 2 4 2 2 2" xfId="2000"/>
    <cellStyle name="Comma 2 3 2 2 4 2 2 2 2" xfId="2001"/>
    <cellStyle name="Comma 2 3 2 2 4 2 2 3" xfId="2002"/>
    <cellStyle name="Comma 2 3 2 2 4 2 3" xfId="2003"/>
    <cellStyle name="Comma 2 3 2 2 4 2 3 2" xfId="2004"/>
    <cellStyle name="Comma 2 3 2 2 4 2 4" xfId="2005"/>
    <cellStyle name="Comma 2 3 2 2 4 3" xfId="2006"/>
    <cellStyle name="Comma 2 3 2 2 4 3 2" xfId="2007"/>
    <cellStyle name="Comma 2 3 2 2 4 3 2 2" xfId="2008"/>
    <cellStyle name="Comma 2 3 2 2 4 3 3" xfId="2009"/>
    <cellStyle name="Comma 2 3 2 2 4 4" xfId="2010"/>
    <cellStyle name="Comma 2 3 2 2 4 4 2" xfId="2011"/>
    <cellStyle name="Comma 2 3 2 2 4 5" xfId="2012"/>
    <cellStyle name="Comma 2 3 2 2 5" xfId="2013"/>
    <cellStyle name="Comma 2 3 2 2 5 2" xfId="2014"/>
    <cellStyle name="Comma 2 3 2 2 5 2 2" xfId="2015"/>
    <cellStyle name="Comma 2 3 2 2 5 2 2 2" xfId="2016"/>
    <cellStyle name="Comma 2 3 2 2 5 2 2 2 2" xfId="2017"/>
    <cellStyle name="Comma 2 3 2 2 5 2 2 3" xfId="2018"/>
    <cellStyle name="Comma 2 3 2 2 5 2 3" xfId="2019"/>
    <cellStyle name="Comma 2 3 2 2 5 2 3 2" xfId="2020"/>
    <cellStyle name="Comma 2 3 2 2 5 2 4" xfId="2021"/>
    <cellStyle name="Comma 2 3 2 2 5 3" xfId="2022"/>
    <cellStyle name="Comma 2 3 2 2 5 3 2" xfId="2023"/>
    <cellStyle name="Comma 2 3 2 2 5 3 2 2" xfId="2024"/>
    <cellStyle name="Comma 2 3 2 2 5 3 3" xfId="2025"/>
    <cellStyle name="Comma 2 3 2 2 5 4" xfId="2026"/>
    <cellStyle name="Comma 2 3 2 2 5 4 2" xfId="2027"/>
    <cellStyle name="Comma 2 3 2 2 5 5" xfId="2028"/>
    <cellStyle name="Comma 2 3 2 2 6" xfId="2029"/>
    <cellStyle name="Comma 2 3 2 2 6 2" xfId="2030"/>
    <cellStyle name="Comma 2 3 2 2 6 2 2" xfId="2031"/>
    <cellStyle name="Comma 2 3 2 2 6 2 2 2" xfId="2032"/>
    <cellStyle name="Comma 2 3 2 2 6 2 3" xfId="2033"/>
    <cellStyle name="Comma 2 3 2 2 6 3" xfId="2034"/>
    <cellStyle name="Comma 2 3 2 2 6 3 2" xfId="2035"/>
    <cellStyle name="Comma 2 3 2 2 6 4" xfId="2036"/>
    <cellStyle name="Comma 2 3 2 2 7" xfId="2037"/>
    <cellStyle name="Comma 2 3 2 2 7 2" xfId="2038"/>
    <cellStyle name="Comma 2 3 2 2 7 2 2" xfId="2039"/>
    <cellStyle name="Comma 2 3 2 2 7 3" xfId="2040"/>
    <cellStyle name="Comma 2 3 2 2 8" xfId="2041"/>
    <cellStyle name="Comma 2 3 2 2 8 2" xfId="2042"/>
    <cellStyle name="Comma 2 3 2 2 9" xfId="2043"/>
    <cellStyle name="Comma 2 3 2 2 9 2" xfId="2044"/>
    <cellStyle name="Comma 2 3 2 3" xfId="2045"/>
    <cellStyle name="Comma 2 3 2 3 10" xfId="2046"/>
    <cellStyle name="Comma 2 3 2 3 11" xfId="28892"/>
    <cellStyle name="Comma 2 3 2 3 2" xfId="2047"/>
    <cellStyle name="Comma 2 3 2 3 2 2" xfId="2048"/>
    <cellStyle name="Comma 2 3 2 3 2 2 2" xfId="2049"/>
    <cellStyle name="Comma 2 3 2 3 2 2 2 2" xfId="2050"/>
    <cellStyle name="Comma 2 3 2 3 2 2 2 2 2" xfId="2051"/>
    <cellStyle name="Comma 2 3 2 3 2 2 2 2 2 2" xfId="2052"/>
    <cellStyle name="Comma 2 3 2 3 2 2 2 2 3" xfId="2053"/>
    <cellStyle name="Comma 2 3 2 3 2 2 2 3" xfId="2054"/>
    <cellStyle name="Comma 2 3 2 3 2 2 2 3 2" xfId="2055"/>
    <cellStyle name="Comma 2 3 2 3 2 2 2 4" xfId="2056"/>
    <cellStyle name="Comma 2 3 2 3 2 2 3" xfId="2057"/>
    <cellStyle name="Comma 2 3 2 3 2 2 3 2" xfId="2058"/>
    <cellStyle name="Comma 2 3 2 3 2 2 3 2 2" xfId="2059"/>
    <cellStyle name="Comma 2 3 2 3 2 2 3 3" xfId="2060"/>
    <cellStyle name="Comma 2 3 2 3 2 2 4" xfId="2061"/>
    <cellStyle name="Comma 2 3 2 3 2 2 4 2" xfId="2062"/>
    <cellStyle name="Comma 2 3 2 3 2 2 5" xfId="2063"/>
    <cellStyle name="Comma 2 3 2 3 2 3" xfId="2064"/>
    <cellStyle name="Comma 2 3 2 3 2 3 2" xfId="2065"/>
    <cellStyle name="Comma 2 3 2 3 2 3 2 2" xfId="2066"/>
    <cellStyle name="Comma 2 3 2 3 2 3 2 2 2" xfId="2067"/>
    <cellStyle name="Comma 2 3 2 3 2 3 2 2 2 2" xfId="2068"/>
    <cellStyle name="Comma 2 3 2 3 2 3 2 2 3" xfId="2069"/>
    <cellStyle name="Comma 2 3 2 3 2 3 2 3" xfId="2070"/>
    <cellStyle name="Comma 2 3 2 3 2 3 2 3 2" xfId="2071"/>
    <cellStyle name="Comma 2 3 2 3 2 3 2 4" xfId="2072"/>
    <cellStyle name="Comma 2 3 2 3 2 3 3" xfId="2073"/>
    <cellStyle name="Comma 2 3 2 3 2 3 3 2" xfId="2074"/>
    <cellStyle name="Comma 2 3 2 3 2 3 3 2 2" xfId="2075"/>
    <cellStyle name="Comma 2 3 2 3 2 3 3 3" xfId="2076"/>
    <cellStyle name="Comma 2 3 2 3 2 3 4" xfId="2077"/>
    <cellStyle name="Comma 2 3 2 3 2 3 4 2" xfId="2078"/>
    <cellStyle name="Comma 2 3 2 3 2 3 5" xfId="2079"/>
    <cellStyle name="Comma 2 3 2 3 2 4" xfId="2080"/>
    <cellStyle name="Comma 2 3 2 3 2 4 2" xfId="2081"/>
    <cellStyle name="Comma 2 3 2 3 2 4 2 2" xfId="2082"/>
    <cellStyle name="Comma 2 3 2 3 2 4 2 2 2" xfId="2083"/>
    <cellStyle name="Comma 2 3 2 3 2 4 2 3" xfId="2084"/>
    <cellStyle name="Comma 2 3 2 3 2 4 3" xfId="2085"/>
    <cellStyle name="Comma 2 3 2 3 2 4 3 2" xfId="2086"/>
    <cellStyle name="Comma 2 3 2 3 2 4 4" xfId="2087"/>
    <cellStyle name="Comma 2 3 2 3 2 5" xfId="2088"/>
    <cellStyle name="Comma 2 3 2 3 2 5 2" xfId="2089"/>
    <cellStyle name="Comma 2 3 2 3 2 5 2 2" xfId="2090"/>
    <cellStyle name="Comma 2 3 2 3 2 5 3" xfId="2091"/>
    <cellStyle name="Comma 2 3 2 3 2 6" xfId="2092"/>
    <cellStyle name="Comma 2 3 2 3 2 6 2" xfId="2093"/>
    <cellStyle name="Comma 2 3 2 3 2 7" xfId="2094"/>
    <cellStyle name="Comma 2 3 2 3 2 8" xfId="28893"/>
    <cellStyle name="Comma 2 3 2 3 3" xfId="2095"/>
    <cellStyle name="Comma 2 3 2 3 3 2" xfId="2096"/>
    <cellStyle name="Comma 2 3 2 3 3 2 2" xfId="2097"/>
    <cellStyle name="Comma 2 3 2 3 3 2 2 2" xfId="2098"/>
    <cellStyle name="Comma 2 3 2 3 3 2 2 2 2" xfId="2099"/>
    <cellStyle name="Comma 2 3 2 3 3 2 2 3" xfId="2100"/>
    <cellStyle name="Comma 2 3 2 3 3 2 3" xfId="2101"/>
    <cellStyle name="Comma 2 3 2 3 3 2 3 2" xfId="2102"/>
    <cellStyle name="Comma 2 3 2 3 3 2 4" xfId="2103"/>
    <cellStyle name="Comma 2 3 2 3 3 3" xfId="2104"/>
    <cellStyle name="Comma 2 3 2 3 3 3 2" xfId="2105"/>
    <cellStyle name="Comma 2 3 2 3 3 3 2 2" xfId="2106"/>
    <cellStyle name="Comma 2 3 2 3 3 3 3" xfId="2107"/>
    <cellStyle name="Comma 2 3 2 3 3 4" xfId="2108"/>
    <cellStyle name="Comma 2 3 2 3 3 4 2" xfId="2109"/>
    <cellStyle name="Comma 2 3 2 3 3 5" xfId="2110"/>
    <cellStyle name="Comma 2 3 2 3 4" xfId="2111"/>
    <cellStyle name="Comma 2 3 2 3 4 2" xfId="2112"/>
    <cellStyle name="Comma 2 3 2 3 4 2 2" xfId="2113"/>
    <cellStyle name="Comma 2 3 2 3 4 2 2 2" xfId="2114"/>
    <cellStyle name="Comma 2 3 2 3 4 2 2 2 2" xfId="2115"/>
    <cellStyle name="Comma 2 3 2 3 4 2 2 3" xfId="2116"/>
    <cellStyle name="Comma 2 3 2 3 4 2 3" xfId="2117"/>
    <cellStyle name="Comma 2 3 2 3 4 2 3 2" xfId="2118"/>
    <cellStyle name="Comma 2 3 2 3 4 2 4" xfId="2119"/>
    <cellStyle name="Comma 2 3 2 3 4 3" xfId="2120"/>
    <cellStyle name="Comma 2 3 2 3 4 3 2" xfId="2121"/>
    <cellStyle name="Comma 2 3 2 3 4 3 2 2" xfId="2122"/>
    <cellStyle name="Comma 2 3 2 3 4 3 3" xfId="2123"/>
    <cellStyle name="Comma 2 3 2 3 4 4" xfId="2124"/>
    <cellStyle name="Comma 2 3 2 3 4 4 2" xfId="2125"/>
    <cellStyle name="Comma 2 3 2 3 4 5" xfId="2126"/>
    <cellStyle name="Comma 2 3 2 3 5" xfId="2127"/>
    <cellStyle name="Comma 2 3 2 3 5 2" xfId="2128"/>
    <cellStyle name="Comma 2 3 2 3 5 2 2" xfId="2129"/>
    <cellStyle name="Comma 2 3 2 3 5 2 2 2" xfId="2130"/>
    <cellStyle name="Comma 2 3 2 3 5 2 2 2 2" xfId="2131"/>
    <cellStyle name="Comma 2 3 2 3 5 2 2 3" xfId="2132"/>
    <cellStyle name="Comma 2 3 2 3 5 2 3" xfId="2133"/>
    <cellStyle name="Comma 2 3 2 3 5 2 3 2" xfId="2134"/>
    <cellStyle name="Comma 2 3 2 3 5 2 4" xfId="2135"/>
    <cellStyle name="Comma 2 3 2 3 5 3" xfId="2136"/>
    <cellStyle name="Comma 2 3 2 3 5 3 2" xfId="2137"/>
    <cellStyle name="Comma 2 3 2 3 5 3 2 2" xfId="2138"/>
    <cellStyle name="Comma 2 3 2 3 5 3 3" xfId="2139"/>
    <cellStyle name="Comma 2 3 2 3 5 4" xfId="2140"/>
    <cellStyle name="Comma 2 3 2 3 5 4 2" xfId="2141"/>
    <cellStyle name="Comma 2 3 2 3 5 5" xfId="2142"/>
    <cellStyle name="Comma 2 3 2 3 6" xfId="2143"/>
    <cellStyle name="Comma 2 3 2 3 6 2" xfId="2144"/>
    <cellStyle name="Comma 2 3 2 3 6 2 2" xfId="2145"/>
    <cellStyle name="Comma 2 3 2 3 6 2 2 2" xfId="2146"/>
    <cellStyle name="Comma 2 3 2 3 6 2 3" xfId="2147"/>
    <cellStyle name="Comma 2 3 2 3 6 3" xfId="2148"/>
    <cellStyle name="Comma 2 3 2 3 6 3 2" xfId="2149"/>
    <cellStyle name="Comma 2 3 2 3 6 4" xfId="2150"/>
    <cellStyle name="Comma 2 3 2 3 7" xfId="2151"/>
    <cellStyle name="Comma 2 3 2 3 7 2" xfId="2152"/>
    <cellStyle name="Comma 2 3 2 3 7 2 2" xfId="2153"/>
    <cellStyle name="Comma 2 3 2 3 7 3" xfId="2154"/>
    <cellStyle name="Comma 2 3 2 3 8" xfId="2155"/>
    <cellStyle name="Comma 2 3 2 3 8 2" xfId="2156"/>
    <cellStyle name="Comma 2 3 2 3 9" xfId="2157"/>
    <cellStyle name="Comma 2 3 2 3 9 2" xfId="2158"/>
    <cellStyle name="Comma 2 3 2 4" xfId="2159"/>
    <cellStyle name="Comma 2 3 2 4 2" xfId="2160"/>
    <cellStyle name="Comma 2 3 2 4 2 2" xfId="2161"/>
    <cellStyle name="Comma 2 3 2 4 2 2 2" xfId="2162"/>
    <cellStyle name="Comma 2 3 2 4 2 2 2 2" xfId="2163"/>
    <cellStyle name="Comma 2 3 2 4 2 2 2 2 2" xfId="2164"/>
    <cellStyle name="Comma 2 3 2 4 2 2 2 3" xfId="2165"/>
    <cellStyle name="Comma 2 3 2 4 2 2 3" xfId="2166"/>
    <cellStyle name="Comma 2 3 2 4 2 2 3 2" xfId="2167"/>
    <cellStyle name="Comma 2 3 2 4 2 2 4" xfId="2168"/>
    <cellStyle name="Comma 2 3 2 4 2 3" xfId="2169"/>
    <cellStyle name="Comma 2 3 2 4 2 3 2" xfId="2170"/>
    <cellStyle name="Comma 2 3 2 4 2 3 2 2" xfId="2171"/>
    <cellStyle name="Comma 2 3 2 4 2 3 3" xfId="2172"/>
    <cellStyle name="Comma 2 3 2 4 2 4" xfId="2173"/>
    <cellStyle name="Comma 2 3 2 4 2 4 2" xfId="2174"/>
    <cellStyle name="Comma 2 3 2 4 2 5" xfId="2175"/>
    <cellStyle name="Comma 2 3 2 4 3" xfId="2176"/>
    <cellStyle name="Comma 2 3 2 4 3 2" xfId="2177"/>
    <cellStyle name="Comma 2 3 2 4 3 2 2" xfId="2178"/>
    <cellStyle name="Comma 2 3 2 4 3 2 2 2" xfId="2179"/>
    <cellStyle name="Comma 2 3 2 4 3 2 2 2 2" xfId="2180"/>
    <cellStyle name="Comma 2 3 2 4 3 2 2 3" xfId="2181"/>
    <cellStyle name="Comma 2 3 2 4 3 2 3" xfId="2182"/>
    <cellStyle name="Comma 2 3 2 4 3 2 3 2" xfId="2183"/>
    <cellStyle name="Comma 2 3 2 4 3 2 4" xfId="2184"/>
    <cellStyle name="Comma 2 3 2 4 3 3" xfId="2185"/>
    <cellStyle name="Comma 2 3 2 4 3 3 2" xfId="2186"/>
    <cellStyle name="Comma 2 3 2 4 3 3 2 2" xfId="2187"/>
    <cellStyle name="Comma 2 3 2 4 3 3 3" xfId="2188"/>
    <cellStyle name="Comma 2 3 2 4 3 4" xfId="2189"/>
    <cellStyle name="Comma 2 3 2 4 3 4 2" xfId="2190"/>
    <cellStyle name="Comma 2 3 2 4 3 5" xfId="2191"/>
    <cellStyle name="Comma 2 3 2 4 4" xfId="2192"/>
    <cellStyle name="Comma 2 3 2 4 4 2" xfId="2193"/>
    <cellStyle name="Comma 2 3 2 4 4 2 2" xfId="2194"/>
    <cellStyle name="Comma 2 3 2 4 4 2 2 2" xfId="2195"/>
    <cellStyle name="Comma 2 3 2 4 4 2 3" xfId="2196"/>
    <cellStyle name="Comma 2 3 2 4 4 3" xfId="2197"/>
    <cellStyle name="Comma 2 3 2 4 4 3 2" xfId="2198"/>
    <cellStyle name="Comma 2 3 2 4 4 4" xfId="2199"/>
    <cellStyle name="Comma 2 3 2 4 5" xfId="2200"/>
    <cellStyle name="Comma 2 3 2 4 5 2" xfId="2201"/>
    <cellStyle name="Comma 2 3 2 4 5 2 2" xfId="2202"/>
    <cellStyle name="Comma 2 3 2 4 5 3" xfId="2203"/>
    <cellStyle name="Comma 2 3 2 4 6" xfId="2204"/>
    <cellStyle name="Comma 2 3 2 4 6 2" xfId="2205"/>
    <cellStyle name="Comma 2 3 2 4 7" xfId="2206"/>
    <cellStyle name="Comma 2 3 2 4 8" xfId="28894"/>
    <cellStyle name="Comma 2 3 2 5" xfId="2207"/>
    <cellStyle name="Comma 2 3 2 5 2" xfId="2208"/>
    <cellStyle name="Comma 2 3 2 5 2 2" xfId="2209"/>
    <cellStyle name="Comma 2 3 2 5 2 2 2" xfId="2210"/>
    <cellStyle name="Comma 2 3 2 5 2 2 2 2" xfId="2211"/>
    <cellStyle name="Comma 2 3 2 5 2 2 3" xfId="2212"/>
    <cellStyle name="Comma 2 3 2 5 2 3" xfId="2213"/>
    <cellStyle name="Comma 2 3 2 5 2 3 2" xfId="2214"/>
    <cellStyle name="Comma 2 3 2 5 2 4" xfId="2215"/>
    <cellStyle name="Comma 2 3 2 5 3" xfId="2216"/>
    <cellStyle name="Comma 2 3 2 5 3 2" xfId="2217"/>
    <cellStyle name="Comma 2 3 2 5 3 2 2" xfId="2218"/>
    <cellStyle name="Comma 2 3 2 5 3 3" xfId="2219"/>
    <cellStyle name="Comma 2 3 2 5 4" xfId="2220"/>
    <cellStyle name="Comma 2 3 2 5 4 2" xfId="2221"/>
    <cellStyle name="Comma 2 3 2 5 5" xfId="2222"/>
    <cellStyle name="Comma 2 3 2 6" xfId="2223"/>
    <cellStyle name="Comma 2 3 2 6 2" xfId="2224"/>
    <cellStyle name="Comma 2 3 2 6 2 2" xfId="2225"/>
    <cellStyle name="Comma 2 3 2 6 2 2 2" xfId="2226"/>
    <cellStyle name="Comma 2 3 2 6 2 2 2 2" xfId="2227"/>
    <cellStyle name="Comma 2 3 2 6 2 2 3" xfId="2228"/>
    <cellStyle name="Comma 2 3 2 6 2 3" xfId="2229"/>
    <cellStyle name="Comma 2 3 2 6 2 3 2" xfId="2230"/>
    <cellStyle name="Comma 2 3 2 6 2 4" xfId="2231"/>
    <cellStyle name="Comma 2 3 2 6 3" xfId="2232"/>
    <cellStyle name="Comma 2 3 2 6 3 2" xfId="2233"/>
    <cellStyle name="Comma 2 3 2 6 3 2 2" xfId="2234"/>
    <cellStyle name="Comma 2 3 2 6 3 3" xfId="2235"/>
    <cellStyle name="Comma 2 3 2 6 4" xfId="2236"/>
    <cellStyle name="Comma 2 3 2 6 4 2" xfId="2237"/>
    <cellStyle name="Comma 2 3 2 6 5" xfId="2238"/>
    <cellStyle name="Comma 2 3 2 7" xfId="2239"/>
    <cellStyle name="Comma 2 3 2 7 2" xfId="2240"/>
    <cellStyle name="Comma 2 3 2 7 2 2" xfId="2241"/>
    <cellStyle name="Comma 2 3 2 7 2 2 2" xfId="2242"/>
    <cellStyle name="Comma 2 3 2 7 2 2 2 2" xfId="2243"/>
    <cellStyle name="Comma 2 3 2 7 2 2 3" xfId="2244"/>
    <cellStyle name="Comma 2 3 2 7 2 3" xfId="2245"/>
    <cellStyle name="Comma 2 3 2 7 2 3 2" xfId="2246"/>
    <cellStyle name="Comma 2 3 2 7 2 4" xfId="2247"/>
    <cellStyle name="Comma 2 3 2 7 3" xfId="2248"/>
    <cellStyle name="Comma 2 3 2 7 3 2" xfId="2249"/>
    <cellStyle name="Comma 2 3 2 7 3 2 2" xfId="2250"/>
    <cellStyle name="Comma 2 3 2 7 3 3" xfId="2251"/>
    <cellStyle name="Comma 2 3 2 7 4" xfId="2252"/>
    <cellStyle name="Comma 2 3 2 7 4 2" xfId="2253"/>
    <cellStyle name="Comma 2 3 2 7 5" xfId="2254"/>
    <cellStyle name="Comma 2 3 2 8" xfId="2255"/>
    <cellStyle name="Comma 2 3 2 8 2" xfId="2256"/>
    <cellStyle name="Comma 2 3 2 8 2 2" xfId="2257"/>
    <cellStyle name="Comma 2 3 2 8 2 2 2" xfId="2258"/>
    <cellStyle name="Comma 2 3 2 8 2 3" xfId="2259"/>
    <cellStyle name="Comma 2 3 2 8 3" xfId="2260"/>
    <cellStyle name="Comma 2 3 2 8 3 2" xfId="2261"/>
    <cellStyle name="Comma 2 3 2 8 4" xfId="2262"/>
    <cellStyle name="Comma 2 3 2 9" xfId="2263"/>
    <cellStyle name="Comma 2 3 2 9 2" xfId="2264"/>
    <cellStyle name="Comma 2 3 2 9 2 2" xfId="2265"/>
    <cellStyle name="Comma 2 3 2 9 3" xfId="2266"/>
    <cellStyle name="Comma 2 3 3" xfId="2267"/>
    <cellStyle name="Comma 2 3 3 10" xfId="2268"/>
    <cellStyle name="Comma 2 3 3 10 2" xfId="2269"/>
    <cellStyle name="Comma 2 3 3 11" xfId="2270"/>
    <cellStyle name="Comma 2 3 3 12" xfId="28895"/>
    <cellStyle name="Comma 2 3 3 2" xfId="2271"/>
    <cellStyle name="Comma 2 3 3 2 10" xfId="2272"/>
    <cellStyle name="Comma 2 3 3 2 11" xfId="28896"/>
    <cellStyle name="Comma 2 3 3 2 2" xfId="2273"/>
    <cellStyle name="Comma 2 3 3 2 2 2" xfId="2274"/>
    <cellStyle name="Comma 2 3 3 2 2 2 2" xfId="2275"/>
    <cellStyle name="Comma 2 3 3 2 2 2 2 2" xfId="2276"/>
    <cellStyle name="Comma 2 3 3 2 2 2 2 2 2" xfId="2277"/>
    <cellStyle name="Comma 2 3 3 2 2 2 2 2 2 2" xfId="2278"/>
    <cellStyle name="Comma 2 3 3 2 2 2 2 2 3" xfId="2279"/>
    <cellStyle name="Comma 2 3 3 2 2 2 2 3" xfId="2280"/>
    <cellStyle name="Comma 2 3 3 2 2 2 2 3 2" xfId="2281"/>
    <cellStyle name="Comma 2 3 3 2 2 2 2 4" xfId="2282"/>
    <cellStyle name="Comma 2 3 3 2 2 2 3" xfId="2283"/>
    <cellStyle name="Comma 2 3 3 2 2 2 3 2" xfId="2284"/>
    <cellStyle name="Comma 2 3 3 2 2 2 3 2 2" xfId="2285"/>
    <cellStyle name="Comma 2 3 3 2 2 2 3 3" xfId="2286"/>
    <cellStyle name="Comma 2 3 3 2 2 2 4" xfId="2287"/>
    <cellStyle name="Comma 2 3 3 2 2 2 4 2" xfId="2288"/>
    <cellStyle name="Comma 2 3 3 2 2 2 5" xfId="2289"/>
    <cellStyle name="Comma 2 3 3 2 2 3" xfId="2290"/>
    <cellStyle name="Comma 2 3 3 2 2 3 2" xfId="2291"/>
    <cellStyle name="Comma 2 3 3 2 2 3 2 2" xfId="2292"/>
    <cellStyle name="Comma 2 3 3 2 2 3 2 2 2" xfId="2293"/>
    <cellStyle name="Comma 2 3 3 2 2 3 2 2 2 2" xfId="2294"/>
    <cellStyle name="Comma 2 3 3 2 2 3 2 2 3" xfId="2295"/>
    <cellStyle name="Comma 2 3 3 2 2 3 2 3" xfId="2296"/>
    <cellStyle name="Comma 2 3 3 2 2 3 2 3 2" xfId="2297"/>
    <cellStyle name="Comma 2 3 3 2 2 3 2 4" xfId="2298"/>
    <cellStyle name="Comma 2 3 3 2 2 3 3" xfId="2299"/>
    <cellStyle name="Comma 2 3 3 2 2 3 3 2" xfId="2300"/>
    <cellStyle name="Comma 2 3 3 2 2 3 3 2 2" xfId="2301"/>
    <cellStyle name="Comma 2 3 3 2 2 3 3 3" xfId="2302"/>
    <cellStyle name="Comma 2 3 3 2 2 3 4" xfId="2303"/>
    <cellStyle name="Comma 2 3 3 2 2 3 4 2" xfId="2304"/>
    <cellStyle name="Comma 2 3 3 2 2 3 5" xfId="2305"/>
    <cellStyle name="Comma 2 3 3 2 2 4" xfId="2306"/>
    <cellStyle name="Comma 2 3 3 2 2 4 2" xfId="2307"/>
    <cellStyle name="Comma 2 3 3 2 2 4 2 2" xfId="2308"/>
    <cellStyle name="Comma 2 3 3 2 2 4 2 2 2" xfId="2309"/>
    <cellStyle name="Comma 2 3 3 2 2 4 2 3" xfId="2310"/>
    <cellStyle name="Comma 2 3 3 2 2 4 3" xfId="2311"/>
    <cellStyle name="Comma 2 3 3 2 2 4 3 2" xfId="2312"/>
    <cellStyle name="Comma 2 3 3 2 2 4 4" xfId="2313"/>
    <cellStyle name="Comma 2 3 3 2 2 5" xfId="2314"/>
    <cellStyle name="Comma 2 3 3 2 2 5 2" xfId="2315"/>
    <cellStyle name="Comma 2 3 3 2 2 5 2 2" xfId="2316"/>
    <cellStyle name="Comma 2 3 3 2 2 5 3" xfId="2317"/>
    <cellStyle name="Comma 2 3 3 2 2 6" xfId="2318"/>
    <cellStyle name="Comma 2 3 3 2 2 6 2" xfId="2319"/>
    <cellStyle name="Comma 2 3 3 2 2 7" xfId="2320"/>
    <cellStyle name="Comma 2 3 3 2 2 8" xfId="28897"/>
    <cellStyle name="Comma 2 3 3 2 3" xfId="2321"/>
    <cellStyle name="Comma 2 3 3 2 3 2" xfId="2322"/>
    <cellStyle name="Comma 2 3 3 2 3 2 2" xfId="2323"/>
    <cellStyle name="Comma 2 3 3 2 3 2 2 2" xfId="2324"/>
    <cellStyle name="Comma 2 3 3 2 3 2 2 2 2" xfId="2325"/>
    <cellStyle name="Comma 2 3 3 2 3 2 2 3" xfId="2326"/>
    <cellStyle name="Comma 2 3 3 2 3 2 3" xfId="2327"/>
    <cellStyle name="Comma 2 3 3 2 3 2 3 2" xfId="2328"/>
    <cellStyle name="Comma 2 3 3 2 3 2 4" xfId="2329"/>
    <cellStyle name="Comma 2 3 3 2 3 3" xfId="2330"/>
    <cellStyle name="Comma 2 3 3 2 3 3 2" xfId="2331"/>
    <cellStyle name="Comma 2 3 3 2 3 3 2 2" xfId="2332"/>
    <cellStyle name="Comma 2 3 3 2 3 3 3" xfId="2333"/>
    <cellStyle name="Comma 2 3 3 2 3 4" xfId="2334"/>
    <cellStyle name="Comma 2 3 3 2 3 4 2" xfId="2335"/>
    <cellStyle name="Comma 2 3 3 2 3 5" xfId="2336"/>
    <cellStyle name="Comma 2 3 3 2 4" xfId="2337"/>
    <cellStyle name="Comma 2 3 3 2 4 2" xfId="2338"/>
    <cellStyle name="Comma 2 3 3 2 4 2 2" xfId="2339"/>
    <cellStyle name="Comma 2 3 3 2 4 2 2 2" xfId="2340"/>
    <cellStyle name="Comma 2 3 3 2 4 2 2 2 2" xfId="2341"/>
    <cellStyle name="Comma 2 3 3 2 4 2 2 3" xfId="2342"/>
    <cellStyle name="Comma 2 3 3 2 4 2 3" xfId="2343"/>
    <cellStyle name="Comma 2 3 3 2 4 2 3 2" xfId="2344"/>
    <cellStyle name="Comma 2 3 3 2 4 2 4" xfId="2345"/>
    <cellStyle name="Comma 2 3 3 2 4 3" xfId="2346"/>
    <cellStyle name="Comma 2 3 3 2 4 3 2" xfId="2347"/>
    <cellStyle name="Comma 2 3 3 2 4 3 2 2" xfId="2348"/>
    <cellStyle name="Comma 2 3 3 2 4 3 3" xfId="2349"/>
    <cellStyle name="Comma 2 3 3 2 4 4" xfId="2350"/>
    <cellStyle name="Comma 2 3 3 2 4 4 2" xfId="2351"/>
    <cellStyle name="Comma 2 3 3 2 4 5" xfId="2352"/>
    <cellStyle name="Comma 2 3 3 2 5" xfId="2353"/>
    <cellStyle name="Comma 2 3 3 2 5 2" xfId="2354"/>
    <cellStyle name="Comma 2 3 3 2 5 2 2" xfId="2355"/>
    <cellStyle name="Comma 2 3 3 2 5 2 2 2" xfId="2356"/>
    <cellStyle name="Comma 2 3 3 2 5 2 2 2 2" xfId="2357"/>
    <cellStyle name="Comma 2 3 3 2 5 2 2 3" xfId="2358"/>
    <cellStyle name="Comma 2 3 3 2 5 2 3" xfId="2359"/>
    <cellStyle name="Comma 2 3 3 2 5 2 3 2" xfId="2360"/>
    <cellStyle name="Comma 2 3 3 2 5 2 4" xfId="2361"/>
    <cellStyle name="Comma 2 3 3 2 5 3" xfId="2362"/>
    <cellStyle name="Comma 2 3 3 2 5 3 2" xfId="2363"/>
    <cellStyle name="Comma 2 3 3 2 5 3 2 2" xfId="2364"/>
    <cellStyle name="Comma 2 3 3 2 5 3 3" xfId="2365"/>
    <cellStyle name="Comma 2 3 3 2 5 4" xfId="2366"/>
    <cellStyle name="Comma 2 3 3 2 5 4 2" xfId="2367"/>
    <cellStyle name="Comma 2 3 3 2 5 5" xfId="2368"/>
    <cellStyle name="Comma 2 3 3 2 6" xfId="2369"/>
    <cellStyle name="Comma 2 3 3 2 6 2" xfId="2370"/>
    <cellStyle name="Comma 2 3 3 2 6 2 2" xfId="2371"/>
    <cellStyle name="Comma 2 3 3 2 6 2 2 2" xfId="2372"/>
    <cellStyle name="Comma 2 3 3 2 6 2 3" xfId="2373"/>
    <cellStyle name="Comma 2 3 3 2 6 3" xfId="2374"/>
    <cellStyle name="Comma 2 3 3 2 6 3 2" xfId="2375"/>
    <cellStyle name="Comma 2 3 3 2 6 4" xfId="2376"/>
    <cellStyle name="Comma 2 3 3 2 7" xfId="2377"/>
    <cellStyle name="Comma 2 3 3 2 7 2" xfId="2378"/>
    <cellStyle name="Comma 2 3 3 2 7 2 2" xfId="2379"/>
    <cellStyle name="Comma 2 3 3 2 7 3" xfId="2380"/>
    <cellStyle name="Comma 2 3 3 2 8" xfId="2381"/>
    <cellStyle name="Comma 2 3 3 2 8 2" xfId="2382"/>
    <cellStyle name="Comma 2 3 3 2 9" xfId="2383"/>
    <cellStyle name="Comma 2 3 3 2 9 2" xfId="2384"/>
    <cellStyle name="Comma 2 3 3 3" xfId="2385"/>
    <cellStyle name="Comma 2 3 3 3 2" xfId="2386"/>
    <cellStyle name="Comma 2 3 3 3 2 2" xfId="2387"/>
    <cellStyle name="Comma 2 3 3 3 2 2 2" xfId="2388"/>
    <cellStyle name="Comma 2 3 3 3 2 2 2 2" xfId="2389"/>
    <cellStyle name="Comma 2 3 3 3 2 2 2 2 2" xfId="2390"/>
    <cellStyle name="Comma 2 3 3 3 2 2 2 3" xfId="2391"/>
    <cellStyle name="Comma 2 3 3 3 2 2 3" xfId="2392"/>
    <cellStyle name="Comma 2 3 3 3 2 2 3 2" xfId="2393"/>
    <cellStyle name="Comma 2 3 3 3 2 2 4" xfId="2394"/>
    <cellStyle name="Comma 2 3 3 3 2 3" xfId="2395"/>
    <cellStyle name="Comma 2 3 3 3 2 3 2" xfId="2396"/>
    <cellStyle name="Comma 2 3 3 3 2 3 2 2" xfId="2397"/>
    <cellStyle name="Comma 2 3 3 3 2 3 3" xfId="2398"/>
    <cellStyle name="Comma 2 3 3 3 2 4" xfId="2399"/>
    <cellStyle name="Comma 2 3 3 3 2 4 2" xfId="2400"/>
    <cellStyle name="Comma 2 3 3 3 2 5" xfId="2401"/>
    <cellStyle name="Comma 2 3 3 3 3" xfId="2402"/>
    <cellStyle name="Comma 2 3 3 3 3 2" xfId="2403"/>
    <cellStyle name="Comma 2 3 3 3 3 2 2" xfId="2404"/>
    <cellStyle name="Comma 2 3 3 3 3 2 2 2" xfId="2405"/>
    <cellStyle name="Comma 2 3 3 3 3 2 2 2 2" xfId="2406"/>
    <cellStyle name="Comma 2 3 3 3 3 2 2 3" xfId="2407"/>
    <cellStyle name="Comma 2 3 3 3 3 2 3" xfId="2408"/>
    <cellStyle name="Comma 2 3 3 3 3 2 3 2" xfId="2409"/>
    <cellStyle name="Comma 2 3 3 3 3 2 4" xfId="2410"/>
    <cellStyle name="Comma 2 3 3 3 3 3" xfId="2411"/>
    <cellStyle name="Comma 2 3 3 3 3 3 2" xfId="2412"/>
    <cellStyle name="Comma 2 3 3 3 3 3 2 2" xfId="2413"/>
    <cellStyle name="Comma 2 3 3 3 3 3 3" xfId="2414"/>
    <cellStyle name="Comma 2 3 3 3 3 4" xfId="2415"/>
    <cellStyle name="Comma 2 3 3 3 3 4 2" xfId="2416"/>
    <cellStyle name="Comma 2 3 3 3 3 5" xfId="2417"/>
    <cellStyle name="Comma 2 3 3 3 4" xfId="2418"/>
    <cellStyle name="Comma 2 3 3 3 4 2" xfId="2419"/>
    <cellStyle name="Comma 2 3 3 3 4 2 2" xfId="2420"/>
    <cellStyle name="Comma 2 3 3 3 4 2 2 2" xfId="2421"/>
    <cellStyle name="Comma 2 3 3 3 4 2 3" xfId="2422"/>
    <cellStyle name="Comma 2 3 3 3 4 3" xfId="2423"/>
    <cellStyle name="Comma 2 3 3 3 4 3 2" xfId="2424"/>
    <cellStyle name="Comma 2 3 3 3 4 4" xfId="2425"/>
    <cellStyle name="Comma 2 3 3 3 5" xfId="2426"/>
    <cellStyle name="Comma 2 3 3 3 5 2" xfId="2427"/>
    <cellStyle name="Comma 2 3 3 3 5 2 2" xfId="2428"/>
    <cellStyle name="Comma 2 3 3 3 5 3" xfId="2429"/>
    <cellStyle name="Comma 2 3 3 3 6" xfId="2430"/>
    <cellStyle name="Comma 2 3 3 3 6 2" xfId="2431"/>
    <cellStyle name="Comma 2 3 3 3 7" xfId="2432"/>
    <cellStyle name="Comma 2 3 3 3 8" xfId="28898"/>
    <cellStyle name="Comma 2 3 3 4" xfId="2433"/>
    <cellStyle name="Comma 2 3 3 4 2" xfId="2434"/>
    <cellStyle name="Comma 2 3 3 4 2 2" xfId="2435"/>
    <cellStyle name="Comma 2 3 3 4 2 2 2" xfId="2436"/>
    <cellStyle name="Comma 2 3 3 4 2 2 2 2" xfId="2437"/>
    <cellStyle name="Comma 2 3 3 4 2 2 3" xfId="2438"/>
    <cellStyle name="Comma 2 3 3 4 2 3" xfId="2439"/>
    <cellStyle name="Comma 2 3 3 4 2 3 2" xfId="2440"/>
    <cellStyle name="Comma 2 3 3 4 2 4" xfId="2441"/>
    <cellStyle name="Comma 2 3 3 4 3" xfId="2442"/>
    <cellStyle name="Comma 2 3 3 4 3 2" xfId="2443"/>
    <cellStyle name="Comma 2 3 3 4 3 2 2" xfId="2444"/>
    <cellStyle name="Comma 2 3 3 4 3 3" xfId="2445"/>
    <cellStyle name="Comma 2 3 3 4 4" xfId="2446"/>
    <cellStyle name="Comma 2 3 3 4 4 2" xfId="2447"/>
    <cellStyle name="Comma 2 3 3 4 5" xfId="2448"/>
    <cellStyle name="Comma 2 3 3 5" xfId="2449"/>
    <cellStyle name="Comma 2 3 3 5 2" xfId="2450"/>
    <cellStyle name="Comma 2 3 3 5 2 2" xfId="2451"/>
    <cellStyle name="Comma 2 3 3 5 2 2 2" xfId="2452"/>
    <cellStyle name="Comma 2 3 3 5 2 2 2 2" xfId="2453"/>
    <cellStyle name="Comma 2 3 3 5 2 2 3" xfId="2454"/>
    <cellStyle name="Comma 2 3 3 5 2 3" xfId="2455"/>
    <cellStyle name="Comma 2 3 3 5 2 3 2" xfId="2456"/>
    <cellStyle name="Comma 2 3 3 5 2 4" xfId="2457"/>
    <cellStyle name="Comma 2 3 3 5 3" xfId="2458"/>
    <cellStyle name="Comma 2 3 3 5 3 2" xfId="2459"/>
    <cellStyle name="Comma 2 3 3 5 3 2 2" xfId="2460"/>
    <cellStyle name="Comma 2 3 3 5 3 3" xfId="2461"/>
    <cellStyle name="Comma 2 3 3 5 4" xfId="2462"/>
    <cellStyle name="Comma 2 3 3 5 4 2" xfId="2463"/>
    <cellStyle name="Comma 2 3 3 5 5" xfId="2464"/>
    <cellStyle name="Comma 2 3 3 6" xfId="2465"/>
    <cellStyle name="Comma 2 3 3 6 2" xfId="2466"/>
    <cellStyle name="Comma 2 3 3 6 2 2" xfId="2467"/>
    <cellStyle name="Comma 2 3 3 6 2 2 2" xfId="2468"/>
    <cellStyle name="Comma 2 3 3 6 2 2 2 2" xfId="2469"/>
    <cellStyle name="Comma 2 3 3 6 2 2 3" xfId="2470"/>
    <cellStyle name="Comma 2 3 3 6 2 3" xfId="2471"/>
    <cellStyle name="Comma 2 3 3 6 2 3 2" xfId="2472"/>
    <cellStyle name="Comma 2 3 3 6 2 4" xfId="2473"/>
    <cellStyle name="Comma 2 3 3 6 3" xfId="2474"/>
    <cellStyle name="Comma 2 3 3 6 3 2" xfId="2475"/>
    <cellStyle name="Comma 2 3 3 6 3 2 2" xfId="2476"/>
    <cellStyle name="Comma 2 3 3 6 3 3" xfId="2477"/>
    <cellStyle name="Comma 2 3 3 6 4" xfId="2478"/>
    <cellStyle name="Comma 2 3 3 6 4 2" xfId="2479"/>
    <cellStyle name="Comma 2 3 3 6 5" xfId="2480"/>
    <cellStyle name="Comma 2 3 3 7" xfId="2481"/>
    <cellStyle name="Comma 2 3 3 7 2" xfId="2482"/>
    <cellStyle name="Comma 2 3 3 7 2 2" xfId="2483"/>
    <cellStyle name="Comma 2 3 3 7 2 2 2" xfId="2484"/>
    <cellStyle name="Comma 2 3 3 7 2 3" xfId="2485"/>
    <cellStyle name="Comma 2 3 3 7 3" xfId="2486"/>
    <cellStyle name="Comma 2 3 3 7 3 2" xfId="2487"/>
    <cellStyle name="Comma 2 3 3 7 4" xfId="2488"/>
    <cellStyle name="Comma 2 3 3 8" xfId="2489"/>
    <cellStyle name="Comma 2 3 3 8 2" xfId="2490"/>
    <cellStyle name="Comma 2 3 3 8 2 2" xfId="2491"/>
    <cellStyle name="Comma 2 3 3 8 3" xfId="2492"/>
    <cellStyle name="Comma 2 3 3 9" xfId="2493"/>
    <cellStyle name="Comma 2 3 3 9 2" xfId="2494"/>
    <cellStyle name="Comma 2 3 4" xfId="2495"/>
    <cellStyle name="Comma 2 3 4 10" xfId="2496"/>
    <cellStyle name="Comma 2 3 4 11" xfId="28899"/>
    <cellStyle name="Comma 2 3 4 2" xfId="2497"/>
    <cellStyle name="Comma 2 3 4 2 2" xfId="2498"/>
    <cellStyle name="Comma 2 3 4 2 2 2" xfId="2499"/>
    <cellStyle name="Comma 2 3 4 2 2 2 2" xfId="2500"/>
    <cellStyle name="Comma 2 3 4 2 2 2 2 2" xfId="2501"/>
    <cellStyle name="Comma 2 3 4 2 2 2 2 2 2" xfId="2502"/>
    <cellStyle name="Comma 2 3 4 2 2 2 2 3" xfId="2503"/>
    <cellStyle name="Comma 2 3 4 2 2 2 3" xfId="2504"/>
    <cellStyle name="Comma 2 3 4 2 2 2 3 2" xfId="2505"/>
    <cellStyle name="Comma 2 3 4 2 2 2 4" xfId="2506"/>
    <cellStyle name="Comma 2 3 4 2 2 3" xfId="2507"/>
    <cellStyle name="Comma 2 3 4 2 2 3 2" xfId="2508"/>
    <cellStyle name="Comma 2 3 4 2 2 3 2 2" xfId="2509"/>
    <cellStyle name="Comma 2 3 4 2 2 3 3" xfId="2510"/>
    <cellStyle name="Comma 2 3 4 2 2 4" xfId="2511"/>
    <cellStyle name="Comma 2 3 4 2 2 4 2" xfId="2512"/>
    <cellStyle name="Comma 2 3 4 2 2 5" xfId="2513"/>
    <cellStyle name="Comma 2 3 4 2 3" xfId="2514"/>
    <cellStyle name="Comma 2 3 4 2 3 2" xfId="2515"/>
    <cellStyle name="Comma 2 3 4 2 3 2 2" xfId="2516"/>
    <cellStyle name="Comma 2 3 4 2 3 2 2 2" xfId="2517"/>
    <cellStyle name="Comma 2 3 4 2 3 2 2 2 2" xfId="2518"/>
    <cellStyle name="Comma 2 3 4 2 3 2 2 3" xfId="2519"/>
    <cellStyle name="Comma 2 3 4 2 3 2 3" xfId="2520"/>
    <cellStyle name="Comma 2 3 4 2 3 2 3 2" xfId="2521"/>
    <cellStyle name="Comma 2 3 4 2 3 2 4" xfId="2522"/>
    <cellStyle name="Comma 2 3 4 2 3 3" xfId="2523"/>
    <cellStyle name="Comma 2 3 4 2 3 3 2" xfId="2524"/>
    <cellStyle name="Comma 2 3 4 2 3 3 2 2" xfId="2525"/>
    <cellStyle name="Comma 2 3 4 2 3 3 3" xfId="2526"/>
    <cellStyle name="Comma 2 3 4 2 3 4" xfId="2527"/>
    <cellStyle name="Comma 2 3 4 2 3 4 2" xfId="2528"/>
    <cellStyle name="Comma 2 3 4 2 3 5" xfId="2529"/>
    <cellStyle name="Comma 2 3 4 2 4" xfId="2530"/>
    <cellStyle name="Comma 2 3 4 2 4 2" xfId="2531"/>
    <cellStyle name="Comma 2 3 4 2 4 2 2" xfId="2532"/>
    <cellStyle name="Comma 2 3 4 2 4 2 2 2" xfId="2533"/>
    <cellStyle name="Comma 2 3 4 2 4 2 3" xfId="2534"/>
    <cellStyle name="Comma 2 3 4 2 4 3" xfId="2535"/>
    <cellStyle name="Comma 2 3 4 2 4 3 2" xfId="2536"/>
    <cellStyle name="Comma 2 3 4 2 4 4" xfId="2537"/>
    <cellStyle name="Comma 2 3 4 2 5" xfId="2538"/>
    <cellStyle name="Comma 2 3 4 2 5 2" xfId="2539"/>
    <cellStyle name="Comma 2 3 4 2 5 2 2" xfId="2540"/>
    <cellStyle name="Comma 2 3 4 2 5 3" xfId="2541"/>
    <cellStyle name="Comma 2 3 4 2 6" xfId="2542"/>
    <cellStyle name="Comma 2 3 4 2 6 2" xfId="2543"/>
    <cellStyle name="Comma 2 3 4 2 7" xfId="2544"/>
    <cellStyle name="Comma 2 3 4 2 8" xfId="28900"/>
    <cellStyle name="Comma 2 3 4 3" xfId="2545"/>
    <cellStyle name="Comma 2 3 4 3 2" xfId="2546"/>
    <cellStyle name="Comma 2 3 4 3 2 2" xfId="2547"/>
    <cellStyle name="Comma 2 3 4 3 2 2 2" xfId="2548"/>
    <cellStyle name="Comma 2 3 4 3 2 2 2 2" xfId="2549"/>
    <cellStyle name="Comma 2 3 4 3 2 2 3" xfId="2550"/>
    <cellStyle name="Comma 2 3 4 3 2 3" xfId="2551"/>
    <cellStyle name="Comma 2 3 4 3 2 3 2" xfId="2552"/>
    <cellStyle name="Comma 2 3 4 3 2 4" xfId="2553"/>
    <cellStyle name="Comma 2 3 4 3 3" xfId="2554"/>
    <cellStyle name="Comma 2 3 4 3 3 2" xfId="2555"/>
    <cellStyle name="Comma 2 3 4 3 3 2 2" xfId="2556"/>
    <cellStyle name="Comma 2 3 4 3 3 3" xfId="2557"/>
    <cellStyle name="Comma 2 3 4 3 4" xfId="2558"/>
    <cellStyle name="Comma 2 3 4 3 4 2" xfId="2559"/>
    <cellStyle name="Comma 2 3 4 3 5" xfId="2560"/>
    <cellStyle name="Comma 2 3 4 4" xfId="2561"/>
    <cellStyle name="Comma 2 3 4 4 2" xfId="2562"/>
    <cellStyle name="Comma 2 3 4 4 2 2" xfId="2563"/>
    <cellStyle name="Comma 2 3 4 4 2 2 2" xfId="2564"/>
    <cellStyle name="Comma 2 3 4 4 2 2 2 2" xfId="2565"/>
    <cellStyle name="Comma 2 3 4 4 2 2 3" xfId="2566"/>
    <cellStyle name="Comma 2 3 4 4 2 3" xfId="2567"/>
    <cellStyle name="Comma 2 3 4 4 2 3 2" xfId="2568"/>
    <cellStyle name="Comma 2 3 4 4 2 4" xfId="2569"/>
    <cellStyle name="Comma 2 3 4 4 3" xfId="2570"/>
    <cellStyle name="Comma 2 3 4 4 3 2" xfId="2571"/>
    <cellStyle name="Comma 2 3 4 4 3 2 2" xfId="2572"/>
    <cellStyle name="Comma 2 3 4 4 3 3" xfId="2573"/>
    <cellStyle name="Comma 2 3 4 4 4" xfId="2574"/>
    <cellStyle name="Comma 2 3 4 4 4 2" xfId="2575"/>
    <cellStyle name="Comma 2 3 4 4 5" xfId="2576"/>
    <cellStyle name="Comma 2 3 4 5" xfId="2577"/>
    <cellStyle name="Comma 2 3 4 5 2" xfId="2578"/>
    <cellStyle name="Comma 2 3 4 5 2 2" xfId="2579"/>
    <cellStyle name="Comma 2 3 4 5 2 2 2" xfId="2580"/>
    <cellStyle name="Comma 2 3 4 5 2 2 2 2" xfId="2581"/>
    <cellStyle name="Comma 2 3 4 5 2 2 3" xfId="2582"/>
    <cellStyle name="Comma 2 3 4 5 2 3" xfId="2583"/>
    <cellStyle name="Comma 2 3 4 5 2 3 2" xfId="2584"/>
    <cellStyle name="Comma 2 3 4 5 2 4" xfId="2585"/>
    <cellStyle name="Comma 2 3 4 5 3" xfId="2586"/>
    <cellStyle name="Comma 2 3 4 5 3 2" xfId="2587"/>
    <cellStyle name="Comma 2 3 4 5 3 2 2" xfId="2588"/>
    <cellStyle name="Comma 2 3 4 5 3 3" xfId="2589"/>
    <cellStyle name="Comma 2 3 4 5 4" xfId="2590"/>
    <cellStyle name="Comma 2 3 4 5 4 2" xfId="2591"/>
    <cellStyle name="Comma 2 3 4 5 5" xfId="2592"/>
    <cellStyle name="Comma 2 3 4 6" xfId="2593"/>
    <cellStyle name="Comma 2 3 4 6 2" xfId="2594"/>
    <cellStyle name="Comma 2 3 4 6 2 2" xfId="2595"/>
    <cellStyle name="Comma 2 3 4 6 2 2 2" xfId="2596"/>
    <cellStyle name="Comma 2 3 4 6 2 3" xfId="2597"/>
    <cellStyle name="Comma 2 3 4 6 3" xfId="2598"/>
    <cellStyle name="Comma 2 3 4 6 3 2" xfId="2599"/>
    <cellStyle name="Comma 2 3 4 6 4" xfId="2600"/>
    <cellStyle name="Comma 2 3 4 7" xfId="2601"/>
    <cellStyle name="Comma 2 3 4 7 2" xfId="2602"/>
    <cellStyle name="Comma 2 3 4 7 2 2" xfId="2603"/>
    <cellStyle name="Comma 2 3 4 7 3" xfId="2604"/>
    <cellStyle name="Comma 2 3 4 8" xfId="2605"/>
    <cellStyle name="Comma 2 3 4 8 2" xfId="2606"/>
    <cellStyle name="Comma 2 3 4 9" xfId="2607"/>
    <cellStyle name="Comma 2 3 4 9 2" xfId="2608"/>
    <cellStyle name="Comma 2 3 5" xfId="2609"/>
    <cellStyle name="Comma 2 3 5 10" xfId="2610"/>
    <cellStyle name="Comma 2 3 5 11" xfId="28901"/>
    <cellStyle name="Comma 2 3 5 2" xfId="2611"/>
    <cellStyle name="Comma 2 3 5 2 2" xfId="2612"/>
    <cellStyle name="Comma 2 3 5 2 2 2" xfId="2613"/>
    <cellStyle name="Comma 2 3 5 2 2 2 2" xfId="2614"/>
    <cellStyle name="Comma 2 3 5 2 2 2 2 2" xfId="2615"/>
    <cellStyle name="Comma 2 3 5 2 2 2 2 2 2" xfId="2616"/>
    <cellStyle name="Comma 2 3 5 2 2 2 2 3" xfId="2617"/>
    <cellStyle name="Comma 2 3 5 2 2 2 3" xfId="2618"/>
    <cellStyle name="Comma 2 3 5 2 2 2 3 2" xfId="2619"/>
    <cellStyle name="Comma 2 3 5 2 2 2 4" xfId="2620"/>
    <cellStyle name="Comma 2 3 5 2 2 3" xfId="2621"/>
    <cellStyle name="Comma 2 3 5 2 2 3 2" xfId="2622"/>
    <cellStyle name="Comma 2 3 5 2 2 3 2 2" xfId="2623"/>
    <cellStyle name="Comma 2 3 5 2 2 3 3" xfId="2624"/>
    <cellStyle name="Comma 2 3 5 2 2 4" xfId="2625"/>
    <cellStyle name="Comma 2 3 5 2 2 4 2" xfId="2626"/>
    <cellStyle name="Comma 2 3 5 2 2 5" xfId="2627"/>
    <cellStyle name="Comma 2 3 5 2 3" xfId="2628"/>
    <cellStyle name="Comma 2 3 5 2 3 2" xfId="2629"/>
    <cellStyle name="Comma 2 3 5 2 3 2 2" xfId="2630"/>
    <cellStyle name="Comma 2 3 5 2 3 2 2 2" xfId="2631"/>
    <cellStyle name="Comma 2 3 5 2 3 2 2 2 2" xfId="2632"/>
    <cellStyle name="Comma 2 3 5 2 3 2 2 3" xfId="2633"/>
    <cellStyle name="Comma 2 3 5 2 3 2 3" xfId="2634"/>
    <cellStyle name="Comma 2 3 5 2 3 2 3 2" xfId="2635"/>
    <cellStyle name="Comma 2 3 5 2 3 2 4" xfId="2636"/>
    <cellStyle name="Comma 2 3 5 2 3 3" xfId="2637"/>
    <cellStyle name="Comma 2 3 5 2 3 3 2" xfId="2638"/>
    <cellStyle name="Comma 2 3 5 2 3 3 2 2" xfId="2639"/>
    <cellStyle name="Comma 2 3 5 2 3 3 3" xfId="2640"/>
    <cellStyle name="Comma 2 3 5 2 3 4" xfId="2641"/>
    <cellStyle name="Comma 2 3 5 2 3 4 2" xfId="2642"/>
    <cellStyle name="Comma 2 3 5 2 3 5" xfId="2643"/>
    <cellStyle name="Comma 2 3 5 2 4" xfId="2644"/>
    <cellStyle name="Comma 2 3 5 2 4 2" xfId="2645"/>
    <cellStyle name="Comma 2 3 5 2 4 2 2" xfId="2646"/>
    <cellStyle name="Comma 2 3 5 2 4 2 2 2" xfId="2647"/>
    <cellStyle name="Comma 2 3 5 2 4 2 3" xfId="2648"/>
    <cellStyle name="Comma 2 3 5 2 4 3" xfId="2649"/>
    <cellStyle name="Comma 2 3 5 2 4 3 2" xfId="2650"/>
    <cellStyle name="Comma 2 3 5 2 4 4" xfId="2651"/>
    <cellStyle name="Comma 2 3 5 2 5" xfId="2652"/>
    <cellStyle name="Comma 2 3 5 2 5 2" xfId="2653"/>
    <cellStyle name="Comma 2 3 5 2 5 2 2" xfId="2654"/>
    <cellStyle name="Comma 2 3 5 2 5 3" xfId="2655"/>
    <cellStyle name="Comma 2 3 5 2 6" xfId="2656"/>
    <cellStyle name="Comma 2 3 5 2 6 2" xfId="2657"/>
    <cellStyle name="Comma 2 3 5 2 7" xfId="2658"/>
    <cellStyle name="Comma 2 3 5 2 8" xfId="28902"/>
    <cellStyle name="Comma 2 3 5 3" xfId="2659"/>
    <cellStyle name="Comma 2 3 5 3 2" xfId="2660"/>
    <cellStyle name="Comma 2 3 5 3 2 2" xfId="2661"/>
    <cellStyle name="Comma 2 3 5 3 2 2 2" xfId="2662"/>
    <cellStyle name="Comma 2 3 5 3 2 2 2 2" xfId="2663"/>
    <cellStyle name="Comma 2 3 5 3 2 2 3" xfId="2664"/>
    <cellStyle name="Comma 2 3 5 3 2 3" xfId="2665"/>
    <cellStyle name="Comma 2 3 5 3 2 3 2" xfId="2666"/>
    <cellStyle name="Comma 2 3 5 3 2 4" xfId="2667"/>
    <cellStyle name="Comma 2 3 5 3 3" xfId="2668"/>
    <cellStyle name="Comma 2 3 5 3 3 2" xfId="2669"/>
    <cellStyle name="Comma 2 3 5 3 3 2 2" xfId="2670"/>
    <cellStyle name="Comma 2 3 5 3 3 3" xfId="2671"/>
    <cellStyle name="Comma 2 3 5 3 4" xfId="2672"/>
    <cellStyle name="Comma 2 3 5 3 4 2" xfId="2673"/>
    <cellStyle name="Comma 2 3 5 3 5" xfId="2674"/>
    <cellStyle name="Comma 2 3 5 4" xfId="2675"/>
    <cellStyle name="Comma 2 3 5 4 2" xfId="2676"/>
    <cellStyle name="Comma 2 3 5 4 2 2" xfId="2677"/>
    <cellStyle name="Comma 2 3 5 4 2 2 2" xfId="2678"/>
    <cellStyle name="Comma 2 3 5 4 2 2 2 2" xfId="2679"/>
    <cellStyle name="Comma 2 3 5 4 2 2 3" xfId="2680"/>
    <cellStyle name="Comma 2 3 5 4 2 3" xfId="2681"/>
    <cellStyle name="Comma 2 3 5 4 2 3 2" xfId="2682"/>
    <cellStyle name="Comma 2 3 5 4 2 4" xfId="2683"/>
    <cellStyle name="Comma 2 3 5 4 3" xfId="2684"/>
    <cellStyle name="Comma 2 3 5 4 3 2" xfId="2685"/>
    <cellStyle name="Comma 2 3 5 4 3 2 2" xfId="2686"/>
    <cellStyle name="Comma 2 3 5 4 3 3" xfId="2687"/>
    <cellStyle name="Comma 2 3 5 4 4" xfId="2688"/>
    <cellStyle name="Comma 2 3 5 4 4 2" xfId="2689"/>
    <cellStyle name="Comma 2 3 5 4 5" xfId="2690"/>
    <cellStyle name="Comma 2 3 5 5" xfId="2691"/>
    <cellStyle name="Comma 2 3 5 5 2" xfId="2692"/>
    <cellStyle name="Comma 2 3 5 5 2 2" xfId="2693"/>
    <cellStyle name="Comma 2 3 5 5 2 2 2" xfId="2694"/>
    <cellStyle name="Comma 2 3 5 5 2 2 2 2" xfId="2695"/>
    <cellStyle name="Comma 2 3 5 5 2 2 3" xfId="2696"/>
    <cellStyle name="Comma 2 3 5 5 2 3" xfId="2697"/>
    <cellStyle name="Comma 2 3 5 5 2 3 2" xfId="2698"/>
    <cellStyle name="Comma 2 3 5 5 2 4" xfId="2699"/>
    <cellStyle name="Comma 2 3 5 5 3" xfId="2700"/>
    <cellStyle name="Comma 2 3 5 5 3 2" xfId="2701"/>
    <cellStyle name="Comma 2 3 5 5 3 2 2" xfId="2702"/>
    <cellStyle name="Comma 2 3 5 5 3 3" xfId="2703"/>
    <cellStyle name="Comma 2 3 5 5 4" xfId="2704"/>
    <cellStyle name="Comma 2 3 5 5 4 2" xfId="2705"/>
    <cellStyle name="Comma 2 3 5 5 5" xfId="2706"/>
    <cellStyle name="Comma 2 3 5 6" xfId="2707"/>
    <cellStyle name="Comma 2 3 5 6 2" xfId="2708"/>
    <cellStyle name="Comma 2 3 5 6 2 2" xfId="2709"/>
    <cellStyle name="Comma 2 3 5 6 2 2 2" xfId="2710"/>
    <cellStyle name="Comma 2 3 5 6 2 3" xfId="2711"/>
    <cellStyle name="Comma 2 3 5 6 3" xfId="2712"/>
    <cellStyle name="Comma 2 3 5 6 3 2" xfId="2713"/>
    <cellStyle name="Comma 2 3 5 6 4" xfId="2714"/>
    <cellStyle name="Comma 2 3 5 7" xfId="2715"/>
    <cellStyle name="Comma 2 3 5 7 2" xfId="2716"/>
    <cellStyle name="Comma 2 3 5 7 2 2" xfId="2717"/>
    <cellStyle name="Comma 2 3 5 7 3" xfId="2718"/>
    <cellStyle name="Comma 2 3 5 8" xfId="2719"/>
    <cellStyle name="Comma 2 3 5 8 2" xfId="2720"/>
    <cellStyle name="Comma 2 3 5 9" xfId="2721"/>
    <cellStyle name="Comma 2 3 5 9 2" xfId="2722"/>
    <cellStyle name="Comma 2 3 6" xfId="2723"/>
    <cellStyle name="Comma 2 3 6 2" xfId="2724"/>
    <cellStyle name="Comma 2 3 6 2 2" xfId="2725"/>
    <cellStyle name="Comma 2 3 6 2 2 2" xfId="2726"/>
    <cellStyle name="Comma 2 3 6 2 2 2 2" xfId="2727"/>
    <cellStyle name="Comma 2 3 6 2 2 2 2 2" xfId="2728"/>
    <cellStyle name="Comma 2 3 6 2 2 2 3" xfId="2729"/>
    <cellStyle name="Comma 2 3 6 2 2 3" xfId="2730"/>
    <cellStyle name="Comma 2 3 6 2 2 3 2" xfId="2731"/>
    <cellStyle name="Comma 2 3 6 2 2 4" xfId="2732"/>
    <cellStyle name="Comma 2 3 6 2 3" xfId="2733"/>
    <cellStyle name="Comma 2 3 6 2 3 2" xfId="2734"/>
    <cellStyle name="Comma 2 3 6 2 3 2 2" xfId="2735"/>
    <cellStyle name="Comma 2 3 6 2 3 3" xfId="2736"/>
    <cellStyle name="Comma 2 3 6 2 4" xfId="2737"/>
    <cellStyle name="Comma 2 3 6 2 4 2" xfId="2738"/>
    <cellStyle name="Comma 2 3 6 2 5" xfId="2739"/>
    <cellStyle name="Comma 2 3 6 3" xfId="2740"/>
    <cellStyle name="Comma 2 3 6 3 2" xfId="2741"/>
    <cellStyle name="Comma 2 3 6 3 2 2" xfId="2742"/>
    <cellStyle name="Comma 2 3 6 3 2 2 2" xfId="2743"/>
    <cellStyle name="Comma 2 3 6 3 2 2 2 2" xfId="2744"/>
    <cellStyle name="Comma 2 3 6 3 2 2 3" xfId="2745"/>
    <cellStyle name="Comma 2 3 6 3 2 3" xfId="2746"/>
    <cellStyle name="Comma 2 3 6 3 2 3 2" xfId="2747"/>
    <cellStyle name="Comma 2 3 6 3 2 4" xfId="2748"/>
    <cellStyle name="Comma 2 3 6 3 3" xfId="2749"/>
    <cellStyle name="Comma 2 3 6 3 3 2" xfId="2750"/>
    <cellStyle name="Comma 2 3 6 3 3 2 2" xfId="2751"/>
    <cellStyle name="Comma 2 3 6 3 3 3" xfId="2752"/>
    <cellStyle name="Comma 2 3 6 3 4" xfId="2753"/>
    <cellStyle name="Comma 2 3 6 3 4 2" xfId="2754"/>
    <cellStyle name="Comma 2 3 6 3 5" xfId="2755"/>
    <cellStyle name="Comma 2 3 6 4" xfId="2756"/>
    <cellStyle name="Comma 2 3 6 4 2" xfId="2757"/>
    <cellStyle name="Comma 2 3 6 4 2 2" xfId="2758"/>
    <cellStyle name="Comma 2 3 6 4 2 2 2" xfId="2759"/>
    <cellStyle name="Comma 2 3 6 4 2 3" xfId="2760"/>
    <cellStyle name="Comma 2 3 6 4 3" xfId="2761"/>
    <cellStyle name="Comma 2 3 6 4 3 2" xfId="2762"/>
    <cellStyle name="Comma 2 3 6 4 4" xfId="2763"/>
    <cellStyle name="Comma 2 3 6 5" xfId="2764"/>
    <cellStyle name="Comma 2 3 6 5 2" xfId="2765"/>
    <cellStyle name="Comma 2 3 6 5 2 2" xfId="2766"/>
    <cellStyle name="Comma 2 3 6 5 3" xfId="2767"/>
    <cellStyle name="Comma 2 3 6 6" xfId="2768"/>
    <cellStyle name="Comma 2 3 6 6 2" xfId="2769"/>
    <cellStyle name="Comma 2 3 6 7" xfId="2770"/>
    <cellStyle name="Comma 2 3 6 8" xfId="28903"/>
    <cellStyle name="Comma 2 3 7" xfId="2771"/>
    <cellStyle name="Comma 2 3 7 2" xfId="2772"/>
    <cellStyle name="Comma 2 3 7 2 2" xfId="2773"/>
    <cellStyle name="Comma 2 3 7 2 2 2" xfId="2774"/>
    <cellStyle name="Comma 2 3 7 2 2 2 2" xfId="2775"/>
    <cellStyle name="Comma 2 3 7 2 2 3" xfId="2776"/>
    <cellStyle name="Comma 2 3 7 2 3" xfId="2777"/>
    <cellStyle name="Comma 2 3 7 2 3 2" xfId="2778"/>
    <cellStyle name="Comma 2 3 7 2 4" xfId="2779"/>
    <cellStyle name="Comma 2 3 7 3" xfId="2780"/>
    <cellStyle name="Comma 2 3 7 3 2" xfId="2781"/>
    <cellStyle name="Comma 2 3 7 3 2 2" xfId="2782"/>
    <cellStyle name="Comma 2 3 7 3 3" xfId="2783"/>
    <cellStyle name="Comma 2 3 7 4" xfId="2784"/>
    <cellStyle name="Comma 2 3 7 4 2" xfId="2785"/>
    <cellStyle name="Comma 2 3 7 5" xfId="2786"/>
    <cellStyle name="Comma 2 3 8" xfId="2787"/>
    <cellStyle name="Comma 2 3 8 2" xfId="2788"/>
    <cellStyle name="Comma 2 3 8 2 2" xfId="2789"/>
    <cellStyle name="Comma 2 3 8 2 2 2" xfId="2790"/>
    <cellStyle name="Comma 2 3 8 2 2 2 2" xfId="2791"/>
    <cellStyle name="Comma 2 3 8 2 2 3" xfId="2792"/>
    <cellStyle name="Comma 2 3 8 2 3" xfId="2793"/>
    <cellStyle name="Comma 2 3 8 2 3 2" xfId="2794"/>
    <cellStyle name="Comma 2 3 8 2 4" xfId="2795"/>
    <cellStyle name="Comma 2 3 8 3" xfId="2796"/>
    <cellStyle name="Comma 2 3 8 3 2" xfId="2797"/>
    <cellStyle name="Comma 2 3 8 3 2 2" xfId="2798"/>
    <cellStyle name="Comma 2 3 8 3 3" xfId="2799"/>
    <cellStyle name="Comma 2 3 8 4" xfId="2800"/>
    <cellStyle name="Comma 2 3 8 4 2" xfId="2801"/>
    <cellStyle name="Comma 2 3 8 5" xfId="2802"/>
    <cellStyle name="Comma 2 3 9" xfId="2803"/>
    <cellStyle name="Comma 2 3 9 2" xfId="2804"/>
    <cellStyle name="Comma 2 3 9 2 2" xfId="2805"/>
    <cellStyle name="Comma 2 3 9 2 2 2" xfId="2806"/>
    <cellStyle name="Comma 2 3 9 2 2 2 2" xfId="2807"/>
    <cellStyle name="Comma 2 3 9 2 2 3" xfId="2808"/>
    <cellStyle name="Comma 2 3 9 2 3" xfId="2809"/>
    <cellStyle name="Comma 2 3 9 2 3 2" xfId="2810"/>
    <cellStyle name="Comma 2 3 9 2 4" xfId="2811"/>
    <cellStyle name="Comma 2 3 9 3" xfId="2812"/>
    <cellStyle name="Comma 2 3 9 3 2" xfId="2813"/>
    <cellStyle name="Comma 2 3 9 3 2 2" xfId="2814"/>
    <cellStyle name="Comma 2 3 9 3 3" xfId="2815"/>
    <cellStyle name="Comma 2 3 9 4" xfId="2816"/>
    <cellStyle name="Comma 2 3 9 4 2" xfId="2817"/>
    <cellStyle name="Comma 2 3 9 5" xfId="2818"/>
    <cellStyle name="Comma 2 4" xfId="2819"/>
    <cellStyle name="Comma 2 4 10" xfId="2820"/>
    <cellStyle name="Comma 2 4 10 2" xfId="2821"/>
    <cellStyle name="Comma 2 4 11" xfId="2822"/>
    <cellStyle name="Comma 2 4 11 2" xfId="2823"/>
    <cellStyle name="Comma 2 4 12" xfId="2824"/>
    <cellStyle name="Comma 2 4 13" xfId="28904"/>
    <cellStyle name="Comma 2 4 2" xfId="2825"/>
    <cellStyle name="Comma 2 4 2 10" xfId="2826"/>
    <cellStyle name="Comma 2 4 2 11" xfId="28905"/>
    <cellStyle name="Comma 2 4 2 2" xfId="2827"/>
    <cellStyle name="Comma 2 4 2 2 2" xfId="2828"/>
    <cellStyle name="Comma 2 4 2 2 2 2" xfId="2829"/>
    <cellStyle name="Comma 2 4 2 2 2 2 2" xfId="2830"/>
    <cellStyle name="Comma 2 4 2 2 2 2 2 2" xfId="2831"/>
    <cellStyle name="Comma 2 4 2 2 2 2 2 2 2" xfId="2832"/>
    <cellStyle name="Comma 2 4 2 2 2 2 2 3" xfId="2833"/>
    <cellStyle name="Comma 2 4 2 2 2 2 3" xfId="2834"/>
    <cellStyle name="Comma 2 4 2 2 2 2 3 2" xfId="2835"/>
    <cellStyle name="Comma 2 4 2 2 2 2 4" xfId="2836"/>
    <cellStyle name="Comma 2 4 2 2 2 3" xfId="2837"/>
    <cellStyle name="Comma 2 4 2 2 2 3 2" xfId="2838"/>
    <cellStyle name="Comma 2 4 2 2 2 3 2 2" xfId="2839"/>
    <cellStyle name="Comma 2 4 2 2 2 3 3" xfId="2840"/>
    <cellStyle name="Comma 2 4 2 2 2 4" xfId="2841"/>
    <cellStyle name="Comma 2 4 2 2 2 4 2" xfId="2842"/>
    <cellStyle name="Comma 2 4 2 2 2 5" xfId="2843"/>
    <cellStyle name="Comma 2 4 2 2 3" xfId="2844"/>
    <cellStyle name="Comma 2 4 2 2 3 2" xfId="2845"/>
    <cellStyle name="Comma 2 4 2 2 3 2 2" xfId="2846"/>
    <cellStyle name="Comma 2 4 2 2 3 2 2 2" xfId="2847"/>
    <cellStyle name="Comma 2 4 2 2 3 2 2 2 2" xfId="2848"/>
    <cellStyle name="Comma 2 4 2 2 3 2 2 3" xfId="2849"/>
    <cellStyle name="Comma 2 4 2 2 3 2 3" xfId="2850"/>
    <cellStyle name="Comma 2 4 2 2 3 2 3 2" xfId="2851"/>
    <cellStyle name="Comma 2 4 2 2 3 2 4" xfId="2852"/>
    <cellStyle name="Comma 2 4 2 2 3 3" xfId="2853"/>
    <cellStyle name="Comma 2 4 2 2 3 3 2" xfId="2854"/>
    <cellStyle name="Comma 2 4 2 2 3 3 2 2" xfId="2855"/>
    <cellStyle name="Comma 2 4 2 2 3 3 3" xfId="2856"/>
    <cellStyle name="Comma 2 4 2 2 3 4" xfId="2857"/>
    <cellStyle name="Comma 2 4 2 2 3 4 2" xfId="2858"/>
    <cellStyle name="Comma 2 4 2 2 3 5" xfId="2859"/>
    <cellStyle name="Comma 2 4 2 2 4" xfId="2860"/>
    <cellStyle name="Comma 2 4 2 2 4 2" xfId="2861"/>
    <cellStyle name="Comma 2 4 2 2 4 2 2" xfId="2862"/>
    <cellStyle name="Comma 2 4 2 2 4 2 2 2" xfId="2863"/>
    <cellStyle name="Comma 2 4 2 2 4 2 3" xfId="2864"/>
    <cellStyle name="Comma 2 4 2 2 4 3" xfId="2865"/>
    <cellStyle name="Comma 2 4 2 2 4 3 2" xfId="2866"/>
    <cellStyle name="Comma 2 4 2 2 4 4" xfId="2867"/>
    <cellStyle name="Comma 2 4 2 2 5" xfId="2868"/>
    <cellStyle name="Comma 2 4 2 2 5 2" xfId="2869"/>
    <cellStyle name="Comma 2 4 2 2 5 2 2" xfId="2870"/>
    <cellStyle name="Comma 2 4 2 2 5 3" xfId="2871"/>
    <cellStyle name="Comma 2 4 2 2 6" xfId="2872"/>
    <cellStyle name="Comma 2 4 2 2 6 2" xfId="2873"/>
    <cellStyle name="Comma 2 4 2 2 7" xfId="2874"/>
    <cellStyle name="Comma 2 4 2 2 8" xfId="28906"/>
    <cellStyle name="Comma 2 4 2 3" xfId="2875"/>
    <cellStyle name="Comma 2 4 2 3 2" xfId="2876"/>
    <cellStyle name="Comma 2 4 2 3 2 2" xfId="2877"/>
    <cellStyle name="Comma 2 4 2 3 2 2 2" xfId="2878"/>
    <cellStyle name="Comma 2 4 2 3 2 2 2 2" xfId="2879"/>
    <cellStyle name="Comma 2 4 2 3 2 2 3" xfId="2880"/>
    <cellStyle name="Comma 2 4 2 3 2 3" xfId="2881"/>
    <cellStyle name="Comma 2 4 2 3 2 3 2" xfId="2882"/>
    <cellStyle name="Comma 2 4 2 3 2 4" xfId="2883"/>
    <cellStyle name="Comma 2 4 2 3 3" xfId="2884"/>
    <cellStyle name="Comma 2 4 2 3 3 2" xfId="2885"/>
    <cellStyle name="Comma 2 4 2 3 3 2 2" xfId="2886"/>
    <cellStyle name="Comma 2 4 2 3 3 3" xfId="2887"/>
    <cellStyle name="Comma 2 4 2 3 4" xfId="2888"/>
    <cellStyle name="Comma 2 4 2 3 4 2" xfId="2889"/>
    <cellStyle name="Comma 2 4 2 3 5" xfId="2890"/>
    <cellStyle name="Comma 2 4 2 4" xfId="2891"/>
    <cellStyle name="Comma 2 4 2 4 2" xfId="2892"/>
    <cellStyle name="Comma 2 4 2 4 2 2" xfId="2893"/>
    <cellStyle name="Comma 2 4 2 4 2 2 2" xfId="2894"/>
    <cellStyle name="Comma 2 4 2 4 2 2 2 2" xfId="2895"/>
    <cellStyle name="Comma 2 4 2 4 2 2 3" xfId="2896"/>
    <cellStyle name="Comma 2 4 2 4 2 3" xfId="2897"/>
    <cellStyle name="Comma 2 4 2 4 2 3 2" xfId="2898"/>
    <cellStyle name="Comma 2 4 2 4 2 4" xfId="2899"/>
    <cellStyle name="Comma 2 4 2 4 3" xfId="2900"/>
    <cellStyle name="Comma 2 4 2 4 3 2" xfId="2901"/>
    <cellStyle name="Comma 2 4 2 4 3 2 2" xfId="2902"/>
    <cellStyle name="Comma 2 4 2 4 3 3" xfId="2903"/>
    <cellStyle name="Comma 2 4 2 4 4" xfId="2904"/>
    <cellStyle name="Comma 2 4 2 4 4 2" xfId="2905"/>
    <cellStyle name="Comma 2 4 2 4 5" xfId="2906"/>
    <cellStyle name="Comma 2 4 2 5" xfId="2907"/>
    <cellStyle name="Comma 2 4 2 5 2" xfId="2908"/>
    <cellStyle name="Comma 2 4 2 5 2 2" xfId="2909"/>
    <cellStyle name="Comma 2 4 2 5 2 2 2" xfId="2910"/>
    <cellStyle name="Comma 2 4 2 5 2 2 2 2" xfId="2911"/>
    <cellStyle name="Comma 2 4 2 5 2 2 3" xfId="2912"/>
    <cellStyle name="Comma 2 4 2 5 2 3" xfId="2913"/>
    <cellStyle name="Comma 2 4 2 5 2 3 2" xfId="2914"/>
    <cellStyle name="Comma 2 4 2 5 2 4" xfId="2915"/>
    <cellStyle name="Comma 2 4 2 5 3" xfId="2916"/>
    <cellStyle name="Comma 2 4 2 5 3 2" xfId="2917"/>
    <cellStyle name="Comma 2 4 2 5 3 2 2" xfId="2918"/>
    <cellStyle name="Comma 2 4 2 5 3 3" xfId="2919"/>
    <cellStyle name="Comma 2 4 2 5 4" xfId="2920"/>
    <cellStyle name="Comma 2 4 2 5 4 2" xfId="2921"/>
    <cellStyle name="Comma 2 4 2 5 5" xfId="2922"/>
    <cellStyle name="Comma 2 4 2 6" xfId="2923"/>
    <cellStyle name="Comma 2 4 2 6 2" xfId="2924"/>
    <cellStyle name="Comma 2 4 2 6 2 2" xfId="2925"/>
    <cellStyle name="Comma 2 4 2 6 2 2 2" xfId="2926"/>
    <cellStyle name="Comma 2 4 2 6 2 3" xfId="2927"/>
    <cellStyle name="Comma 2 4 2 6 3" xfId="2928"/>
    <cellStyle name="Comma 2 4 2 6 3 2" xfId="2929"/>
    <cellStyle name="Comma 2 4 2 6 4" xfId="2930"/>
    <cellStyle name="Comma 2 4 2 7" xfId="2931"/>
    <cellStyle name="Comma 2 4 2 7 2" xfId="2932"/>
    <cellStyle name="Comma 2 4 2 7 2 2" xfId="2933"/>
    <cellStyle name="Comma 2 4 2 7 3" xfId="2934"/>
    <cellStyle name="Comma 2 4 2 8" xfId="2935"/>
    <cellStyle name="Comma 2 4 2 8 2" xfId="2936"/>
    <cellStyle name="Comma 2 4 2 9" xfId="2937"/>
    <cellStyle name="Comma 2 4 2 9 2" xfId="2938"/>
    <cellStyle name="Comma 2 4 3" xfId="2939"/>
    <cellStyle name="Comma 2 4 3 10" xfId="2940"/>
    <cellStyle name="Comma 2 4 3 11" xfId="28907"/>
    <cellStyle name="Comma 2 4 3 2" xfId="2941"/>
    <cellStyle name="Comma 2 4 3 2 2" xfId="2942"/>
    <cellStyle name="Comma 2 4 3 2 2 2" xfId="2943"/>
    <cellStyle name="Comma 2 4 3 2 2 2 2" xfId="2944"/>
    <cellStyle name="Comma 2 4 3 2 2 2 2 2" xfId="2945"/>
    <cellStyle name="Comma 2 4 3 2 2 2 2 2 2" xfId="2946"/>
    <cellStyle name="Comma 2 4 3 2 2 2 2 3" xfId="2947"/>
    <cellStyle name="Comma 2 4 3 2 2 2 3" xfId="2948"/>
    <cellStyle name="Comma 2 4 3 2 2 2 3 2" xfId="2949"/>
    <cellStyle name="Comma 2 4 3 2 2 2 4" xfId="2950"/>
    <cellStyle name="Comma 2 4 3 2 2 3" xfId="2951"/>
    <cellStyle name="Comma 2 4 3 2 2 3 2" xfId="2952"/>
    <cellStyle name="Comma 2 4 3 2 2 3 2 2" xfId="2953"/>
    <cellStyle name="Comma 2 4 3 2 2 3 3" xfId="2954"/>
    <cellStyle name="Comma 2 4 3 2 2 4" xfId="2955"/>
    <cellStyle name="Comma 2 4 3 2 2 4 2" xfId="2956"/>
    <cellStyle name="Comma 2 4 3 2 2 5" xfId="2957"/>
    <cellStyle name="Comma 2 4 3 2 3" xfId="2958"/>
    <cellStyle name="Comma 2 4 3 2 3 2" xfId="2959"/>
    <cellStyle name="Comma 2 4 3 2 3 2 2" xfId="2960"/>
    <cellStyle name="Comma 2 4 3 2 3 2 2 2" xfId="2961"/>
    <cellStyle name="Comma 2 4 3 2 3 2 2 2 2" xfId="2962"/>
    <cellStyle name="Comma 2 4 3 2 3 2 2 3" xfId="2963"/>
    <cellStyle name="Comma 2 4 3 2 3 2 3" xfId="2964"/>
    <cellStyle name="Comma 2 4 3 2 3 2 3 2" xfId="2965"/>
    <cellStyle name="Comma 2 4 3 2 3 2 4" xfId="2966"/>
    <cellStyle name="Comma 2 4 3 2 3 3" xfId="2967"/>
    <cellStyle name="Comma 2 4 3 2 3 3 2" xfId="2968"/>
    <cellStyle name="Comma 2 4 3 2 3 3 2 2" xfId="2969"/>
    <cellStyle name="Comma 2 4 3 2 3 3 3" xfId="2970"/>
    <cellStyle name="Comma 2 4 3 2 3 4" xfId="2971"/>
    <cellStyle name="Comma 2 4 3 2 3 4 2" xfId="2972"/>
    <cellStyle name="Comma 2 4 3 2 3 5" xfId="2973"/>
    <cellStyle name="Comma 2 4 3 2 4" xfId="2974"/>
    <cellStyle name="Comma 2 4 3 2 4 2" xfId="2975"/>
    <cellStyle name="Comma 2 4 3 2 4 2 2" xfId="2976"/>
    <cellStyle name="Comma 2 4 3 2 4 2 2 2" xfId="2977"/>
    <cellStyle name="Comma 2 4 3 2 4 2 3" xfId="2978"/>
    <cellStyle name="Comma 2 4 3 2 4 3" xfId="2979"/>
    <cellStyle name="Comma 2 4 3 2 4 3 2" xfId="2980"/>
    <cellStyle name="Comma 2 4 3 2 4 4" xfId="2981"/>
    <cellStyle name="Comma 2 4 3 2 5" xfId="2982"/>
    <cellStyle name="Comma 2 4 3 2 5 2" xfId="2983"/>
    <cellStyle name="Comma 2 4 3 2 5 2 2" xfId="2984"/>
    <cellStyle name="Comma 2 4 3 2 5 3" xfId="2985"/>
    <cellStyle name="Comma 2 4 3 2 6" xfId="2986"/>
    <cellStyle name="Comma 2 4 3 2 6 2" xfId="2987"/>
    <cellStyle name="Comma 2 4 3 2 7" xfId="2988"/>
    <cellStyle name="Comma 2 4 3 2 8" xfId="28908"/>
    <cellStyle name="Comma 2 4 3 3" xfId="2989"/>
    <cellStyle name="Comma 2 4 3 3 2" xfId="2990"/>
    <cellStyle name="Comma 2 4 3 3 2 2" xfId="2991"/>
    <cellStyle name="Comma 2 4 3 3 2 2 2" xfId="2992"/>
    <cellStyle name="Comma 2 4 3 3 2 2 2 2" xfId="2993"/>
    <cellStyle name="Comma 2 4 3 3 2 2 3" xfId="2994"/>
    <cellStyle name="Comma 2 4 3 3 2 3" xfId="2995"/>
    <cellStyle name="Comma 2 4 3 3 2 3 2" xfId="2996"/>
    <cellStyle name="Comma 2 4 3 3 2 4" xfId="2997"/>
    <cellStyle name="Comma 2 4 3 3 3" xfId="2998"/>
    <cellStyle name="Comma 2 4 3 3 3 2" xfId="2999"/>
    <cellStyle name="Comma 2 4 3 3 3 2 2" xfId="3000"/>
    <cellStyle name="Comma 2 4 3 3 3 3" xfId="3001"/>
    <cellStyle name="Comma 2 4 3 3 4" xfId="3002"/>
    <cellStyle name="Comma 2 4 3 3 4 2" xfId="3003"/>
    <cellStyle name="Comma 2 4 3 3 5" xfId="3004"/>
    <cellStyle name="Comma 2 4 3 4" xfId="3005"/>
    <cellStyle name="Comma 2 4 3 4 2" xfId="3006"/>
    <cellStyle name="Comma 2 4 3 4 2 2" xfId="3007"/>
    <cellStyle name="Comma 2 4 3 4 2 2 2" xfId="3008"/>
    <cellStyle name="Comma 2 4 3 4 2 2 2 2" xfId="3009"/>
    <cellStyle name="Comma 2 4 3 4 2 2 3" xfId="3010"/>
    <cellStyle name="Comma 2 4 3 4 2 3" xfId="3011"/>
    <cellStyle name="Comma 2 4 3 4 2 3 2" xfId="3012"/>
    <cellStyle name="Comma 2 4 3 4 2 4" xfId="3013"/>
    <cellStyle name="Comma 2 4 3 4 3" xfId="3014"/>
    <cellStyle name="Comma 2 4 3 4 3 2" xfId="3015"/>
    <cellStyle name="Comma 2 4 3 4 3 2 2" xfId="3016"/>
    <cellStyle name="Comma 2 4 3 4 3 3" xfId="3017"/>
    <cellStyle name="Comma 2 4 3 4 4" xfId="3018"/>
    <cellStyle name="Comma 2 4 3 4 4 2" xfId="3019"/>
    <cellStyle name="Comma 2 4 3 4 5" xfId="3020"/>
    <cellStyle name="Comma 2 4 3 5" xfId="3021"/>
    <cellStyle name="Comma 2 4 3 5 2" xfId="3022"/>
    <cellStyle name="Comma 2 4 3 5 2 2" xfId="3023"/>
    <cellStyle name="Comma 2 4 3 5 2 2 2" xfId="3024"/>
    <cellStyle name="Comma 2 4 3 5 2 2 2 2" xfId="3025"/>
    <cellStyle name="Comma 2 4 3 5 2 2 3" xfId="3026"/>
    <cellStyle name="Comma 2 4 3 5 2 3" xfId="3027"/>
    <cellStyle name="Comma 2 4 3 5 2 3 2" xfId="3028"/>
    <cellStyle name="Comma 2 4 3 5 2 4" xfId="3029"/>
    <cellStyle name="Comma 2 4 3 5 3" xfId="3030"/>
    <cellStyle name="Comma 2 4 3 5 3 2" xfId="3031"/>
    <cellStyle name="Comma 2 4 3 5 3 2 2" xfId="3032"/>
    <cellStyle name="Comma 2 4 3 5 3 3" xfId="3033"/>
    <cellStyle name="Comma 2 4 3 5 4" xfId="3034"/>
    <cellStyle name="Comma 2 4 3 5 4 2" xfId="3035"/>
    <cellStyle name="Comma 2 4 3 5 5" xfId="3036"/>
    <cellStyle name="Comma 2 4 3 6" xfId="3037"/>
    <cellStyle name="Comma 2 4 3 6 2" xfId="3038"/>
    <cellStyle name="Comma 2 4 3 6 2 2" xfId="3039"/>
    <cellStyle name="Comma 2 4 3 6 2 2 2" xfId="3040"/>
    <cellStyle name="Comma 2 4 3 6 2 3" xfId="3041"/>
    <cellStyle name="Comma 2 4 3 6 3" xfId="3042"/>
    <cellStyle name="Comma 2 4 3 6 3 2" xfId="3043"/>
    <cellStyle name="Comma 2 4 3 6 4" xfId="3044"/>
    <cellStyle name="Comma 2 4 3 7" xfId="3045"/>
    <cellStyle name="Comma 2 4 3 7 2" xfId="3046"/>
    <cellStyle name="Comma 2 4 3 7 2 2" xfId="3047"/>
    <cellStyle name="Comma 2 4 3 7 3" xfId="3048"/>
    <cellStyle name="Comma 2 4 3 8" xfId="3049"/>
    <cellStyle name="Comma 2 4 3 8 2" xfId="3050"/>
    <cellStyle name="Comma 2 4 3 9" xfId="3051"/>
    <cellStyle name="Comma 2 4 3 9 2" xfId="3052"/>
    <cellStyle name="Comma 2 4 4" xfId="3053"/>
    <cellStyle name="Comma 2 4 4 2" xfId="3054"/>
    <cellStyle name="Comma 2 4 4 2 2" xfId="3055"/>
    <cellStyle name="Comma 2 4 4 2 2 2" xfId="3056"/>
    <cellStyle name="Comma 2 4 4 2 2 2 2" xfId="3057"/>
    <cellStyle name="Comma 2 4 4 2 2 2 2 2" xfId="3058"/>
    <cellStyle name="Comma 2 4 4 2 2 2 3" xfId="3059"/>
    <cellStyle name="Comma 2 4 4 2 2 3" xfId="3060"/>
    <cellStyle name="Comma 2 4 4 2 2 3 2" xfId="3061"/>
    <cellStyle name="Comma 2 4 4 2 2 4" xfId="3062"/>
    <cellStyle name="Comma 2 4 4 2 3" xfId="3063"/>
    <cellStyle name="Comma 2 4 4 2 3 2" xfId="3064"/>
    <cellStyle name="Comma 2 4 4 2 3 2 2" xfId="3065"/>
    <cellStyle name="Comma 2 4 4 2 3 3" xfId="3066"/>
    <cellStyle name="Comma 2 4 4 2 4" xfId="3067"/>
    <cellStyle name="Comma 2 4 4 2 4 2" xfId="3068"/>
    <cellStyle name="Comma 2 4 4 2 5" xfId="3069"/>
    <cellStyle name="Comma 2 4 4 3" xfId="3070"/>
    <cellStyle name="Comma 2 4 4 3 2" xfId="3071"/>
    <cellStyle name="Comma 2 4 4 3 2 2" xfId="3072"/>
    <cellStyle name="Comma 2 4 4 3 2 2 2" xfId="3073"/>
    <cellStyle name="Comma 2 4 4 3 2 2 2 2" xfId="3074"/>
    <cellStyle name="Comma 2 4 4 3 2 2 3" xfId="3075"/>
    <cellStyle name="Comma 2 4 4 3 2 3" xfId="3076"/>
    <cellStyle name="Comma 2 4 4 3 2 3 2" xfId="3077"/>
    <cellStyle name="Comma 2 4 4 3 2 4" xfId="3078"/>
    <cellStyle name="Comma 2 4 4 3 3" xfId="3079"/>
    <cellStyle name="Comma 2 4 4 3 3 2" xfId="3080"/>
    <cellStyle name="Comma 2 4 4 3 3 2 2" xfId="3081"/>
    <cellStyle name="Comma 2 4 4 3 3 3" xfId="3082"/>
    <cellStyle name="Comma 2 4 4 3 4" xfId="3083"/>
    <cellStyle name="Comma 2 4 4 3 4 2" xfId="3084"/>
    <cellStyle name="Comma 2 4 4 3 5" xfId="3085"/>
    <cellStyle name="Comma 2 4 4 4" xfId="3086"/>
    <cellStyle name="Comma 2 4 4 4 2" xfId="3087"/>
    <cellStyle name="Comma 2 4 4 4 2 2" xfId="3088"/>
    <cellStyle name="Comma 2 4 4 4 2 2 2" xfId="3089"/>
    <cellStyle name="Comma 2 4 4 4 2 3" xfId="3090"/>
    <cellStyle name="Comma 2 4 4 4 3" xfId="3091"/>
    <cellStyle name="Comma 2 4 4 4 3 2" xfId="3092"/>
    <cellStyle name="Comma 2 4 4 4 4" xfId="3093"/>
    <cellStyle name="Comma 2 4 4 5" xfId="3094"/>
    <cellStyle name="Comma 2 4 4 5 2" xfId="3095"/>
    <cellStyle name="Comma 2 4 4 5 2 2" xfId="3096"/>
    <cellStyle name="Comma 2 4 4 5 3" xfId="3097"/>
    <cellStyle name="Comma 2 4 4 6" xfId="3098"/>
    <cellStyle name="Comma 2 4 4 6 2" xfId="3099"/>
    <cellStyle name="Comma 2 4 4 7" xfId="3100"/>
    <cellStyle name="Comma 2 4 4 8" xfId="28909"/>
    <cellStyle name="Comma 2 4 5" xfId="3101"/>
    <cellStyle name="Comma 2 4 5 2" xfId="3102"/>
    <cellStyle name="Comma 2 4 5 2 2" xfId="3103"/>
    <cellStyle name="Comma 2 4 5 2 2 2" xfId="3104"/>
    <cellStyle name="Comma 2 4 5 2 2 2 2" xfId="3105"/>
    <cellStyle name="Comma 2 4 5 2 2 3" xfId="3106"/>
    <cellStyle name="Comma 2 4 5 2 3" xfId="3107"/>
    <cellStyle name="Comma 2 4 5 2 3 2" xfId="3108"/>
    <cellStyle name="Comma 2 4 5 2 4" xfId="3109"/>
    <cellStyle name="Comma 2 4 5 3" xfId="3110"/>
    <cellStyle name="Comma 2 4 5 3 2" xfId="3111"/>
    <cellStyle name="Comma 2 4 5 3 2 2" xfId="3112"/>
    <cellStyle name="Comma 2 4 5 3 3" xfId="3113"/>
    <cellStyle name="Comma 2 4 5 4" xfId="3114"/>
    <cellStyle name="Comma 2 4 5 4 2" xfId="3115"/>
    <cellStyle name="Comma 2 4 5 5" xfId="3116"/>
    <cellStyle name="Comma 2 4 6" xfId="3117"/>
    <cellStyle name="Comma 2 4 6 2" xfId="3118"/>
    <cellStyle name="Comma 2 4 6 2 2" xfId="3119"/>
    <cellStyle name="Comma 2 4 6 2 2 2" xfId="3120"/>
    <cellStyle name="Comma 2 4 6 2 2 2 2" xfId="3121"/>
    <cellStyle name="Comma 2 4 6 2 2 3" xfId="3122"/>
    <cellStyle name="Comma 2 4 6 2 3" xfId="3123"/>
    <cellStyle name="Comma 2 4 6 2 3 2" xfId="3124"/>
    <cellStyle name="Comma 2 4 6 2 4" xfId="3125"/>
    <cellStyle name="Comma 2 4 6 3" xfId="3126"/>
    <cellStyle name="Comma 2 4 6 3 2" xfId="3127"/>
    <cellStyle name="Comma 2 4 6 3 2 2" xfId="3128"/>
    <cellStyle name="Comma 2 4 6 3 3" xfId="3129"/>
    <cellStyle name="Comma 2 4 6 4" xfId="3130"/>
    <cellStyle name="Comma 2 4 6 4 2" xfId="3131"/>
    <cellStyle name="Comma 2 4 6 5" xfId="3132"/>
    <cellStyle name="Comma 2 4 7" xfId="3133"/>
    <cellStyle name="Comma 2 4 7 2" xfId="3134"/>
    <cellStyle name="Comma 2 4 7 2 2" xfId="3135"/>
    <cellStyle name="Comma 2 4 7 2 2 2" xfId="3136"/>
    <cellStyle name="Comma 2 4 7 2 2 2 2" xfId="3137"/>
    <cellStyle name="Comma 2 4 7 2 2 3" xfId="3138"/>
    <cellStyle name="Comma 2 4 7 2 3" xfId="3139"/>
    <cellStyle name="Comma 2 4 7 2 3 2" xfId="3140"/>
    <cellStyle name="Comma 2 4 7 2 4" xfId="3141"/>
    <cellStyle name="Comma 2 4 7 3" xfId="3142"/>
    <cellStyle name="Comma 2 4 7 3 2" xfId="3143"/>
    <cellStyle name="Comma 2 4 7 3 2 2" xfId="3144"/>
    <cellStyle name="Comma 2 4 7 3 3" xfId="3145"/>
    <cellStyle name="Comma 2 4 7 4" xfId="3146"/>
    <cellStyle name="Comma 2 4 7 4 2" xfId="3147"/>
    <cellStyle name="Comma 2 4 7 5" xfId="3148"/>
    <cellStyle name="Comma 2 4 8" xfId="3149"/>
    <cellStyle name="Comma 2 4 8 2" xfId="3150"/>
    <cellStyle name="Comma 2 4 8 2 2" xfId="3151"/>
    <cellStyle name="Comma 2 4 8 2 2 2" xfId="3152"/>
    <cellStyle name="Comma 2 4 8 2 3" xfId="3153"/>
    <cellStyle name="Comma 2 4 8 3" xfId="3154"/>
    <cellStyle name="Comma 2 4 8 3 2" xfId="3155"/>
    <cellStyle name="Comma 2 4 8 4" xfId="3156"/>
    <cellStyle name="Comma 2 4 9" xfId="3157"/>
    <cellStyle name="Comma 2 4 9 2" xfId="3158"/>
    <cellStyle name="Comma 2 4 9 2 2" xfId="3159"/>
    <cellStyle name="Comma 2 4 9 3" xfId="3160"/>
    <cellStyle name="Comma 2 5" xfId="3161"/>
    <cellStyle name="Comma 2 5 10" xfId="3162"/>
    <cellStyle name="Comma 2 5 10 2" xfId="3163"/>
    <cellStyle name="Comma 2 5 11" xfId="3164"/>
    <cellStyle name="Comma 2 5 11 2" xfId="3165"/>
    <cellStyle name="Comma 2 5 12" xfId="3166"/>
    <cellStyle name="Comma 2 5 13" xfId="28910"/>
    <cellStyle name="Comma 2 5 2" xfId="3167"/>
    <cellStyle name="Comma 2 5 2 10" xfId="3168"/>
    <cellStyle name="Comma 2 5 2 11" xfId="28911"/>
    <cellStyle name="Comma 2 5 2 2" xfId="3169"/>
    <cellStyle name="Comma 2 5 2 2 2" xfId="3170"/>
    <cellStyle name="Comma 2 5 2 2 2 2" xfId="3171"/>
    <cellStyle name="Comma 2 5 2 2 2 2 2" xfId="3172"/>
    <cellStyle name="Comma 2 5 2 2 2 2 2 2" xfId="3173"/>
    <cellStyle name="Comma 2 5 2 2 2 2 2 2 2" xfId="3174"/>
    <cellStyle name="Comma 2 5 2 2 2 2 2 3" xfId="3175"/>
    <cellStyle name="Comma 2 5 2 2 2 2 3" xfId="3176"/>
    <cellStyle name="Comma 2 5 2 2 2 2 3 2" xfId="3177"/>
    <cellStyle name="Comma 2 5 2 2 2 2 4" xfId="3178"/>
    <cellStyle name="Comma 2 5 2 2 2 3" xfId="3179"/>
    <cellStyle name="Comma 2 5 2 2 2 3 2" xfId="3180"/>
    <cellStyle name="Comma 2 5 2 2 2 3 2 2" xfId="3181"/>
    <cellStyle name="Comma 2 5 2 2 2 3 3" xfId="3182"/>
    <cellStyle name="Comma 2 5 2 2 2 4" xfId="3183"/>
    <cellStyle name="Comma 2 5 2 2 2 4 2" xfId="3184"/>
    <cellStyle name="Comma 2 5 2 2 2 5" xfId="3185"/>
    <cellStyle name="Comma 2 5 2 2 3" xfId="3186"/>
    <cellStyle name="Comma 2 5 2 2 3 2" xfId="3187"/>
    <cellStyle name="Comma 2 5 2 2 3 2 2" xfId="3188"/>
    <cellStyle name="Comma 2 5 2 2 3 2 2 2" xfId="3189"/>
    <cellStyle name="Comma 2 5 2 2 3 2 2 2 2" xfId="3190"/>
    <cellStyle name="Comma 2 5 2 2 3 2 2 3" xfId="3191"/>
    <cellStyle name="Comma 2 5 2 2 3 2 3" xfId="3192"/>
    <cellStyle name="Comma 2 5 2 2 3 2 3 2" xfId="3193"/>
    <cellStyle name="Comma 2 5 2 2 3 2 4" xfId="3194"/>
    <cellStyle name="Comma 2 5 2 2 3 3" xfId="3195"/>
    <cellStyle name="Comma 2 5 2 2 3 3 2" xfId="3196"/>
    <cellStyle name="Comma 2 5 2 2 3 3 2 2" xfId="3197"/>
    <cellStyle name="Comma 2 5 2 2 3 3 3" xfId="3198"/>
    <cellStyle name="Comma 2 5 2 2 3 4" xfId="3199"/>
    <cellStyle name="Comma 2 5 2 2 3 4 2" xfId="3200"/>
    <cellStyle name="Comma 2 5 2 2 3 5" xfId="3201"/>
    <cellStyle name="Comma 2 5 2 2 4" xfId="3202"/>
    <cellStyle name="Comma 2 5 2 2 4 2" xfId="3203"/>
    <cellStyle name="Comma 2 5 2 2 4 2 2" xfId="3204"/>
    <cellStyle name="Comma 2 5 2 2 4 2 2 2" xfId="3205"/>
    <cellStyle name="Comma 2 5 2 2 4 2 3" xfId="3206"/>
    <cellStyle name="Comma 2 5 2 2 4 3" xfId="3207"/>
    <cellStyle name="Comma 2 5 2 2 4 3 2" xfId="3208"/>
    <cellStyle name="Comma 2 5 2 2 4 4" xfId="3209"/>
    <cellStyle name="Comma 2 5 2 2 5" xfId="3210"/>
    <cellStyle name="Comma 2 5 2 2 5 2" xfId="3211"/>
    <cellStyle name="Comma 2 5 2 2 5 2 2" xfId="3212"/>
    <cellStyle name="Comma 2 5 2 2 5 3" xfId="3213"/>
    <cellStyle name="Comma 2 5 2 2 6" xfId="3214"/>
    <cellStyle name="Comma 2 5 2 2 6 2" xfId="3215"/>
    <cellStyle name="Comma 2 5 2 2 7" xfId="3216"/>
    <cellStyle name="Comma 2 5 2 2 8" xfId="28912"/>
    <cellStyle name="Comma 2 5 2 3" xfId="3217"/>
    <cellStyle name="Comma 2 5 2 3 2" xfId="3218"/>
    <cellStyle name="Comma 2 5 2 3 2 2" xfId="3219"/>
    <cellStyle name="Comma 2 5 2 3 2 2 2" xfId="3220"/>
    <cellStyle name="Comma 2 5 2 3 2 2 2 2" xfId="3221"/>
    <cellStyle name="Comma 2 5 2 3 2 2 3" xfId="3222"/>
    <cellStyle name="Comma 2 5 2 3 2 3" xfId="3223"/>
    <cellStyle name="Comma 2 5 2 3 2 3 2" xfId="3224"/>
    <cellStyle name="Comma 2 5 2 3 2 4" xfId="3225"/>
    <cellStyle name="Comma 2 5 2 3 3" xfId="3226"/>
    <cellStyle name="Comma 2 5 2 3 3 2" xfId="3227"/>
    <cellStyle name="Comma 2 5 2 3 3 2 2" xfId="3228"/>
    <cellStyle name="Comma 2 5 2 3 3 3" xfId="3229"/>
    <cellStyle name="Comma 2 5 2 3 4" xfId="3230"/>
    <cellStyle name="Comma 2 5 2 3 4 2" xfId="3231"/>
    <cellStyle name="Comma 2 5 2 3 5" xfId="3232"/>
    <cellStyle name="Comma 2 5 2 4" xfId="3233"/>
    <cellStyle name="Comma 2 5 2 4 2" xfId="3234"/>
    <cellStyle name="Comma 2 5 2 4 2 2" xfId="3235"/>
    <cellStyle name="Comma 2 5 2 4 2 2 2" xfId="3236"/>
    <cellStyle name="Comma 2 5 2 4 2 2 2 2" xfId="3237"/>
    <cellStyle name="Comma 2 5 2 4 2 2 3" xfId="3238"/>
    <cellStyle name="Comma 2 5 2 4 2 3" xfId="3239"/>
    <cellStyle name="Comma 2 5 2 4 2 3 2" xfId="3240"/>
    <cellStyle name="Comma 2 5 2 4 2 4" xfId="3241"/>
    <cellStyle name="Comma 2 5 2 4 3" xfId="3242"/>
    <cellStyle name="Comma 2 5 2 4 3 2" xfId="3243"/>
    <cellStyle name="Comma 2 5 2 4 3 2 2" xfId="3244"/>
    <cellStyle name="Comma 2 5 2 4 3 3" xfId="3245"/>
    <cellStyle name="Comma 2 5 2 4 4" xfId="3246"/>
    <cellStyle name="Comma 2 5 2 4 4 2" xfId="3247"/>
    <cellStyle name="Comma 2 5 2 4 5" xfId="3248"/>
    <cellStyle name="Comma 2 5 2 5" xfId="3249"/>
    <cellStyle name="Comma 2 5 2 5 2" xfId="3250"/>
    <cellStyle name="Comma 2 5 2 5 2 2" xfId="3251"/>
    <cellStyle name="Comma 2 5 2 5 2 2 2" xfId="3252"/>
    <cellStyle name="Comma 2 5 2 5 2 2 2 2" xfId="3253"/>
    <cellStyle name="Comma 2 5 2 5 2 2 3" xfId="3254"/>
    <cellStyle name="Comma 2 5 2 5 2 3" xfId="3255"/>
    <cellStyle name="Comma 2 5 2 5 2 3 2" xfId="3256"/>
    <cellStyle name="Comma 2 5 2 5 2 4" xfId="3257"/>
    <cellStyle name="Comma 2 5 2 5 3" xfId="3258"/>
    <cellStyle name="Comma 2 5 2 5 3 2" xfId="3259"/>
    <cellStyle name="Comma 2 5 2 5 3 2 2" xfId="3260"/>
    <cellStyle name="Comma 2 5 2 5 3 3" xfId="3261"/>
    <cellStyle name="Comma 2 5 2 5 4" xfId="3262"/>
    <cellStyle name="Comma 2 5 2 5 4 2" xfId="3263"/>
    <cellStyle name="Comma 2 5 2 5 5" xfId="3264"/>
    <cellStyle name="Comma 2 5 2 6" xfId="3265"/>
    <cellStyle name="Comma 2 5 2 6 2" xfId="3266"/>
    <cellStyle name="Comma 2 5 2 6 2 2" xfId="3267"/>
    <cellStyle name="Comma 2 5 2 6 2 2 2" xfId="3268"/>
    <cellStyle name="Comma 2 5 2 6 2 3" xfId="3269"/>
    <cellStyle name="Comma 2 5 2 6 3" xfId="3270"/>
    <cellStyle name="Comma 2 5 2 6 3 2" xfId="3271"/>
    <cellStyle name="Comma 2 5 2 6 4" xfId="3272"/>
    <cellStyle name="Comma 2 5 2 7" xfId="3273"/>
    <cellStyle name="Comma 2 5 2 7 2" xfId="3274"/>
    <cellStyle name="Comma 2 5 2 7 2 2" xfId="3275"/>
    <cellStyle name="Comma 2 5 2 7 3" xfId="3276"/>
    <cellStyle name="Comma 2 5 2 8" xfId="3277"/>
    <cellStyle name="Comma 2 5 2 8 2" xfId="3278"/>
    <cellStyle name="Comma 2 5 2 9" xfId="3279"/>
    <cellStyle name="Comma 2 5 2 9 2" xfId="3280"/>
    <cellStyle name="Comma 2 5 3" xfId="3281"/>
    <cellStyle name="Comma 2 5 3 10" xfId="3282"/>
    <cellStyle name="Comma 2 5 3 11" xfId="28913"/>
    <cellStyle name="Comma 2 5 3 2" xfId="3283"/>
    <cellStyle name="Comma 2 5 3 2 2" xfId="3284"/>
    <cellStyle name="Comma 2 5 3 2 2 2" xfId="3285"/>
    <cellStyle name="Comma 2 5 3 2 2 2 2" xfId="3286"/>
    <cellStyle name="Comma 2 5 3 2 2 2 2 2" xfId="3287"/>
    <cellStyle name="Comma 2 5 3 2 2 2 2 2 2" xfId="3288"/>
    <cellStyle name="Comma 2 5 3 2 2 2 2 3" xfId="3289"/>
    <cellStyle name="Comma 2 5 3 2 2 2 3" xfId="3290"/>
    <cellStyle name="Comma 2 5 3 2 2 2 3 2" xfId="3291"/>
    <cellStyle name="Comma 2 5 3 2 2 2 4" xfId="3292"/>
    <cellStyle name="Comma 2 5 3 2 2 3" xfId="3293"/>
    <cellStyle name="Comma 2 5 3 2 2 3 2" xfId="3294"/>
    <cellStyle name="Comma 2 5 3 2 2 3 2 2" xfId="3295"/>
    <cellStyle name="Comma 2 5 3 2 2 3 3" xfId="3296"/>
    <cellStyle name="Comma 2 5 3 2 2 4" xfId="3297"/>
    <cellStyle name="Comma 2 5 3 2 2 4 2" xfId="3298"/>
    <cellStyle name="Comma 2 5 3 2 2 5" xfId="3299"/>
    <cellStyle name="Comma 2 5 3 2 3" xfId="3300"/>
    <cellStyle name="Comma 2 5 3 2 3 2" xfId="3301"/>
    <cellStyle name="Comma 2 5 3 2 3 2 2" xfId="3302"/>
    <cellStyle name="Comma 2 5 3 2 3 2 2 2" xfId="3303"/>
    <cellStyle name="Comma 2 5 3 2 3 2 2 2 2" xfId="3304"/>
    <cellStyle name="Comma 2 5 3 2 3 2 2 3" xfId="3305"/>
    <cellStyle name="Comma 2 5 3 2 3 2 3" xfId="3306"/>
    <cellStyle name="Comma 2 5 3 2 3 2 3 2" xfId="3307"/>
    <cellStyle name="Comma 2 5 3 2 3 2 4" xfId="3308"/>
    <cellStyle name="Comma 2 5 3 2 3 3" xfId="3309"/>
    <cellStyle name="Comma 2 5 3 2 3 3 2" xfId="3310"/>
    <cellStyle name="Comma 2 5 3 2 3 3 2 2" xfId="3311"/>
    <cellStyle name="Comma 2 5 3 2 3 3 3" xfId="3312"/>
    <cellStyle name="Comma 2 5 3 2 3 4" xfId="3313"/>
    <cellStyle name="Comma 2 5 3 2 3 4 2" xfId="3314"/>
    <cellStyle name="Comma 2 5 3 2 3 5" xfId="3315"/>
    <cellStyle name="Comma 2 5 3 2 4" xfId="3316"/>
    <cellStyle name="Comma 2 5 3 2 4 2" xfId="3317"/>
    <cellStyle name="Comma 2 5 3 2 4 2 2" xfId="3318"/>
    <cellStyle name="Comma 2 5 3 2 4 2 2 2" xfId="3319"/>
    <cellStyle name="Comma 2 5 3 2 4 2 3" xfId="3320"/>
    <cellStyle name="Comma 2 5 3 2 4 3" xfId="3321"/>
    <cellStyle name="Comma 2 5 3 2 4 3 2" xfId="3322"/>
    <cellStyle name="Comma 2 5 3 2 4 4" xfId="3323"/>
    <cellStyle name="Comma 2 5 3 2 5" xfId="3324"/>
    <cellStyle name="Comma 2 5 3 2 5 2" xfId="3325"/>
    <cellStyle name="Comma 2 5 3 2 5 2 2" xfId="3326"/>
    <cellStyle name="Comma 2 5 3 2 5 3" xfId="3327"/>
    <cellStyle name="Comma 2 5 3 2 6" xfId="3328"/>
    <cellStyle name="Comma 2 5 3 2 6 2" xfId="3329"/>
    <cellStyle name="Comma 2 5 3 2 7" xfId="3330"/>
    <cellStyle name="Comma 2 5 3 2 8" xfId="28914"/>
    <cellStyle name="Comma 2 5 3 3" xfId="3331"/>
    <cellStyle name="Comma 2 5 3 3 2" xfId="3332"/>
    <cellStyle name="Comma 2 5 3 3 2 2" xfId="3333"/>
    <cellStyle name="Comma 2 5 3 3 2 2 2" xfId="3334"/>
    <cellStyle name="Comma 2 5 3 3 2 2 2 2" xfId="3335"/>
    <cellStyle name="Comma 2 5 3 3 2 2 3" xfId="3336"/>
    <cellStyle name="Comma 2 5 3 3 2 3" xfId="3337"/>
    <cellStyle name="Comma 2 5 3 3 2 3 2" xfId="3338"/>
    <cellStyle name="Comma 2 5 3 3 2 4" xfId="3339"/>
    <cellStyle name="Comma 2 5 3 3 3" xfId="3340"/>
    <cellStyle name="Comma 2 5 3 3 3 2" xfId="3341"/>
    <cellStyle name="Comma 2 5 3 3 3 2 2" xfId="3342"/>
    <cellStyle name="Comma 2 5 3 3 3 3" xfId="3343"/>
    <cellStyle name="Comma 2 5 3 3 4" xfId="3344"/>
    <cellStyle name="Comma 2 5 3 3 4 2" xfId="3345"/>
    <cellStyle name="Comma 2 5 3 3 5" xfId="3346"/>
    <cellStyle name="Comma 2 5 3 4" xfId="3347"/>
    <cellStyle name="Comma 2 5 3 4 2" xfId="3348"/>
    <cellStyle name="Comma 2 5 3 4 2 2" xfId="3349"/>
    <cellStyle name="Comma 2 5 3 4 2 2 2" xfId="3350"/>
    <cellStyle name="Comma 2 5 3 4 2 2 2 2" xfId="3351"/>
    <cellStyle name="Comma 2 5 3 4 2 2 3" xfId="3352"/>
    <cellStyle name="Comma 2 5 3 4 2 3" xfId="3353"/>
    <cellStyle name="Comma 2 5 3 4 2 3 2" xfId="3354"/>
    <cellStyle name="Comma 2 5 3 4 2 4" xfId="3355"/>
    <cellStyle name="Comma 2 5 3 4 3" xfId="3356"/>
    <cellStyle name="Comma 2 5 3 4 3 2" xfId="3357"/>
    <cellStyle name="Comma 2 5 3 4 3 2 2" xfId="3358"/>
    <cellStyle name="Comma 2 5 3 4 3 3" xfId="3359"/>
    <cellStyle name="Comma 2 5 3 4 4" xfId="3360"/>
    <cellStyle name="Comma 2 5 3 4 4 2" xfId="3361"/>
    <cellStyle name="Comma 2 5 3 4 5" xfId="3362"/>
    <cellStyle name="Comma 2 5 3 5" xfId="3363"/>
    <cellStyle name="Comma 2 5 3 5 2" xfId="3364"/>
    <cellStyle name="Comma 2 5 3 5 2 2" xfId="3365"/>
    <cellStyle name="Comma 2 5 3 5 2 2 2" xfId="3366"/>
    <cellStyle name="Comma 2 5 3 5 2 2 2 2" xfId="3367"/>
    <cellStyle name="Comma 2 5 3 5 2 2 3" xfId="3368"/>
    <cellStyle name="Comma 2 5 3 5 2 3" xfId="3369"/>
    <cellStyle name="Comma 2 5 3 5 2 3 2" xfId="3370"/>
    <cellStyle name="Comma 2 5 3 5 2 4" xfId="3371"/>
    <cellStyle name="Comma 2 5 3 5 3" xfId="3372"/>
    <cellStyle name="Comma 2 5 3 5 3 2" xfId="3373"/>
    <cellStyle name="Comma 2 5 3 5 3 2 2" xfId="3374"/>
    <cellStyle name="Comma 2 5 3 5 3 3" xfId="3375"/>
    <cellStyle name="Comma 2 5 3 5 4" xfId="3376"/>
    <cellStyle name="Comma 2 5 3 5 4 2" xfId="3377"/>
    <cellStyle name="Comma 2 5 3 5 5" xfId="3378"/>
    <cellStyle name="Comma 2 5 3 6" xfId="3379"/>
    <cellStyle name="Comma 2 5 3 6 2" xfId="3380"/>
    <cellStyle name="Comma 2 5 3 6 2 2" xfId="3381"/>
    <cellStyle name="Comma 2 5 3 6 2 2 2" xfId="3382"/>
    <cellStyle name="Comma 2 5 3 6 2 3" xfId="3383"/>
    <cellStyle name="Comma 2 5 3 6 3" xfId="3384"/>
    <cellStyle name="Comma 2 5 3 6 3 2" xfId="3385"/>
    <cellStyle name="Comma 2 5 3 6 4" xfId="3386"/>
    <cellStyle name="Comma 2 5 3 7" xfId="3387"/>
    <cellStyle name="Comma 2 5 3 7 2" xfId="3388"/>
    <cellStyle name="Comma 2 5 3 7 2 2" xfId="3389"/>
    <cellStyle name="Comma 2 5 3 7 3" xfId="3390"/>
    <cellStyle name="Comma 2 5 3 8" xfId="3391"/>
    <cellStyle name="Comma 2 5 3 8 2" xfId="3392"/>
    <cellStyle name="Comma 2 5 3 9" xfId="3393"/>
    <cellStyle name="Comma 2 5 3 9 2" xfId="3394"/>
    <cellStyle name="Comma 2 5 4" xfId="3395"/>
    <cellStyle name="Comma 2 5 4 2" xfId="3396"/>
    <cellStyle name="Comma 2 5 4 2 2" xfId="3397"/>
    <cellStyle name="Comma 2 5 4 2 2 2" xfId="3398"/>
    <cellStyle name="Comma 2 5 4 2 2 2 2" xfId="3399"/>
    <cellStyle name="Comma 2 5 4 2 2 2 2 2" xfId="3400"/>
    <cellStyle name="Comma 2 5 4 2 2 2 3" xfId="3401"/>
    <cellStyle name="Comma 2 5 4 2 2 3" xfId="3402"/>
    <cellStyle name="Comma 2 5 4 2 2 3 2" xfId="3403"/>
    <cellStyle name="Comma 2 5 4 2 2 4" xfId="3404"/>
    <cellStyle name="Comma 2 5 4 2 3" xfId="3405"/>
    <cellStyle name="Comma 2 5 4 2 3 2" xfId="3406"/>
    <cellStyle name="Comma 2 5 4 2 3 2 2" xfId="3407"/>
    <cellStyle name="Comma 2 5 4 2 3 3" xfId="3408"/>
    <cellStyle name="Comma 2 5 4 2 4" xfId="3409"/>
    <cellStyle name="Comma 2 5 4 2 4 2" xfId="3410"/>
    <cellStyle name="Comma 2 5 4 2 5" xfId="3411"/>
    <cellStyle name="Comma 2 5 4 3" xfId="3412"/>
    <cellStyle name="Comma 2 5 4 3 2" xfId="3413"/>
    <cellStyle name="Comma 2 5 4 3 2 2" xfId="3414"/>
    <cellStyle name="Comma 2 5 4 3 2 2 2" xfId="3415"/>
    <cellStyle name="Comma 2 5 4 3 2 2 2 2" xfId="3416"/>
    <cellStyle name="Comma 2 5 4 3 2 2 3" xfId="3417"/>
    <cellStyle name="Comma 2 5 4 3 2 3" xfId="3418"/>
    <cellStyle name="Comma 2 5 4 3 2 3 2" xfId="3419"/>
    <cellStyle name="Comma 2 5 4 3 2 4" xfId="3420"/>
    <cellStyle name="Comma 2 5 4 3 3" xfId="3421"/>
    <cellStyle name="Comma 2 5 4 3 3 2" xfId="3422"/>
    <cellStyle name="Comma 2 5 4 3 3 2 2" xfId="3423"/>
    <cellStyle name="Comma 2 5 4 3 3 3" xfId="3424"/>
    <cellStyle name="Comma 2 5 4 3 4" xfId="3425"/>
    <cellStyle name="Comma 2 5 4 3 4 2" xfId="3426"/>
    <cellStyle name="Comma 2 5 4 3 5" xfId="3427"/>
    <cellStyle name="Comma 2 5 4 4" xfId="3428"/>
    <cellStyle name="Comma 2 5 4 4 2" xfId="3429"/>
    <cellStyle name="Comma 2 5 4 4 2 2" xfId="3430"/>
    <cellStyle name="Comma 2 5 4 4 2 2 2" xfId="3431"/>
    <cellStyle name="Comma 2 5 4 4 2 3" xfId="3432"/>
    <cellStyle name="Comma 2 5 4 4 3" xfId="3433"/>
    <cellStyle name="Comma 2 5 4 4 3 2" xfId="3434"/>
    <cellStyle name="Comma 2 5 4 4 4" xfId="3435"/>
    <cellStyle name="Comma 2 5 4 5" xfId="3436"/>
    <cellStyle name="Comma 2 5 4 5 2" xfId="3437"/>
    <cellStyle name="Comma 2 5 4 5 2 2" xfId="3438"/>
    <cellStyle name="Comma 2 5 4 5 3" xfId="3439"/>
    <cellStyle name="Comma 2 5 4 6" xfId="3440"/>
    <cellStyle name="Comma 2 5 4 6 2" xfId="3441"/>
    <cellStyle name="Comma 2 5 4 7" xfId="3442"/>
    <cellStyle name="Comma 2 5 4 8" xfId="28915"/>
    <cellStyle name="Comma 2 5 5" xfId="3443"/>
    <cellStyle name="Comma 2 5 5 2" xfId="3444"/>
    <cellStyle name="Comma 2 5 5 2 2" xfId="3445"/>
    <cellStyle name="Comma 2 5 5 2 2 2" xfId="3446"/>
    <cellStyle name="Comma 2 5 5 2 2 2 2" xfId="3447"/>
    <cellStyle name="Comma 2 5 5 2 2 3" xfId="3448"/>
    <cellStyle name="Comma 2 5 5 2 3" xfId="3449"/>
    <cellStyle name="Comma 2 5 5 2 3 2" xfId="3450"/>
    <cellStyle name="Comma 2 5 5 2 4" xfId="3451"/>
    <cellStyle name="Comma 2 5 5 3" xfId="3452"/>
    <cellStyle name="Comma 2 5 5 3 2" xfId="3453"/>
    <cellStyle name="Comma 2 5 5 3 2 2" xfId="3454"/>
    <cellStyle name="Comma 2 5 5 3 3" xfId="3455"/>
    <cellStyle name="Comma 2 5 5 4" xfId="3456"/>
    <cellStyle name="Comma 2 5 5 4 2" xfId="3457"/>
    <cellStyle name="Comma 2 5 5 5" xfId="3458"/>
    <cellStyle name="Comma 2 5 6" xfId="3459"/>
    <cellStyle name="Comma 2 5 6 2" xfId="3460"/>
    <cellStyle name="Comma 2 5 6 2 2" xfId="3461"/>
    <cellStyle name="Comma 2 5 6 2 2 2" xfId="3462"/>
    <cellStyle name="Comma 2 5 6 2 2 2 2" xfId="3463"/>
    <cellStyle name="Comma 2 5 6 2 2 3" xfId="3464"/>
    <cellStyle name="Comma 2 5 6 2 3" xfId="3465"/>
    <cellStyle name="Comma 2 5 6 2 3 2" xfId="3466"/>
    <cellStyle name="Comma 2 5 6 2 4" xfId="3467"/>
    <cellStyle name="Comma 2 5 6 3" xfId="3468"/>
    <cellStyle name="Comma 2 5 6 3 2" xfId="3469"/>
    <cellStyle name="Comma 2 5 6 3 2 2" xfId="3470"/>
    <cellStyle name="Comma 2 5 6 3 3" xfId="3471"/>
    <cellStyle name="Comma 2 5 6 4" xfId="3472"/>
    <cellStyle name="Comma 2 5 6 4 2" xfId="3473"/>
    <cellStyle name="Comma 2 5 6 5" xfId="3474"/>
    <cellStyle name="Comma 2 5 7" xfId="3475"/>
    <cellStyle name="Comma 2 5 7 2" xfId="3476"/>
    <cellStyle name="Comma 2 5 7 2 2" xfId="3477"/>
    <cellStyle name="Comma 2 5 7 2 2 2" xfId="3478"/>
    <cellStyle name="Comma 2 5 7 2 2 2 2" xfId="3479"/>
    <cellStyle name="Comma 2 5 7 2 2 3" xfId="3480"/>
    <cellStyle name="Comma 2 5 7 2 3" xfId="3481"/>
    <cellStyle name="Comma 2 5 7 2 3 2" xfId="3482"/>
    <cellStyle name="Comma 2 5 7 2 4" xfId="3483"/>
    <cellStyle name="Comma 2 5 7 3" xfId="3484"/>
    <cellStyle name="Comma 2 5 7 3 2" xfId="3485"/>
    <cellStyle name="Comma 2 5 7 3 2 2" xfId="3486"/>
    <cellStyle name="Comma 2 5 7 3 3" xfId="3487"/>
    <cellStyle name="Comma 2 5 7 4" xfId="3488"/>
    <cellStyle name="Comma 2 5 7 4 2" xfId="3489"/>
    <cellStyle name="Comma 2 5 7 5" xfId="3490"/>
    <cellStyle name="Comma 2 5 8" xfId="3491"/>
    <cellStyle name="Comma 2 5 8 2" xfId="3492"/>
    <cellStyle name="Comma 2 5 8 2 2" xfId="3493"/>
    <cellStyle name="Comma 2 5 8 2 2 2" xfId="3494"/>
    <cellStyle name="Comma 2 5 8 2 3" xfId="3495"/>
    <cellStyle name="Comma 2 5 8 3" xfId="3496"/>
    <cellStyle name="Comma 2 5 8 3 2" xfId="3497"/>
    <cellStyle name="Comma 2 5 8 4" xfId="3498"/>
    <cellStyle name="Comma 2 5 9" xfId="3499"/>
    <cellStyle name="Comma 2 5 9 2" xfId="3500"/>
    <cellStyle name="Comma 2 5 9 2 2" xfId="3501"/>
    <cellStyle name="Comma 2 5 9 3" xfId="3502"/>
    <cellStyle name="Comma 2 6" xfId="3503"/>
    <cellStyle name="Comma 2 6 10" xfId="3504"/>
    <cellStyle name="Comma 2 6 10 2" xfId="3505"/>
    <cellStyle name="Comma 2 6 11" xfId="3506"/>
    <cellStyle name="Comma 2 6 12" xfId="28916"/>
    <cellStyle name="Comma 2 6 2" xfId="3507"/>
    <cellStyle name="Comma 2 6 2 10" xfId="3508"/>
    <cellStyle name="Comma 2 6 2 11" xfId="28917"/>
    <cellStyle name="Comma 2 6 2 2" xfId="3509"/>
    <cellStyle name="Comma 2 6 2 2 2" xfId="3510"/>
    <cellStyle name="Comma 2 6 2 2 2 2" xfId="3511"/>
    <cellStyle name="Comma 2 6 2 2 2 2 2" xfId="3512"/>
    <cellStyle name="Comma 2 6 2 2 2 2 2 2" xfId="3513"/>
    <cellStyle name="Comma 2 6 2 2 2 2 2 2 2" xfId="3514"/>
    <cellStyle name="Comma 2 6 2 2 2 2 2 3" xfId="3515"/>
    <cellStyle name="Comma 2 6 2 2 2 2 3" xfId="3516"/>
    <cellStyle name="Comma 2 6 2 2 2 2 3 2" xfId="3517"/>
    <cellStyle name="Comma 2 6 2 2 2 2 4" xfId="3518"/>
    <cellStyle name="Comma 2 6 2 2 2 3" xfId="3519"/>
    <cellStyle name="Comma 2 6 2 2 2 3 2" xfId="3520"/>
    <cellStyle name="Comma 2 6 2 2 2 3 2 2" xfId="3521"/>
    <cellStyle name="Comma 2 6 2 2 2 3 3" xfId="3522"/>
    <cellStyle name="Comma 2 6 2 2 2 4" xfId="3523"/>
    <cellStyle name="Comma 2 6 2 2 2 4 2" xfId="3524"/>
    <cellStyle name="Comma 2 6 2 2 2 5" xfId="3525"/>
    <cellStyle name="Comma 2 6 2 2 3" xfId="3526"/>
    <cellStyle name="Comma 2 6 2 2 3 2" xfId="3527"/>
    <cellStyle name="Comma 2 6 2 2 3 2 2" xfId="3528"/>
    <cellStyle name="Comma 2 6 2 2 3 2 2 2" xfId="3529"/>
    <cellStyle name="Comma 2 6 2 2 3 2 2 2 2" xfId="3530"/>
    <cellStyle name="Comma 2 6 2 2 3 2 2 3" xfId="3531"/>
    <cellStyle name="Comma 2 6 2 2 3 2 3" xfId="3532"/>
    <cellStyle name="Comma 2 6 2 2 3 2 3 2" xfId="3533"/>
    <cellStyle name="Comma 2 6 2 2 3 2 4" xfId="3534"/>
    <cellStyle name="Comma 2 6 2 2 3 3" xfId="3535"/>
    <cellStyle name="Comma 2 6 2 2 3 3 2" xfId="3536"/>
    <cellStyle name="Comma 2 6 2 2 3 3 2 2" xfId="3537"/>
    <cellStyle name="Comma 2 6 2 2 3 3 3" xfId="3538"/>
    <cellStyle name="Comma 2 6 2 2 3 4" xfId="3539"/>
    <cellStyle name="Comma 2 6 2 2 3 4 2" xfId="3540"/>
    <cellStyle name="Comma 2 6 2 2 3 5" xfId="3541"/>
    <cellStyle name="Comma 2 6 2 2 4" xfId="3542"/>
    <cellStyle name="Comma 2 6 2 2 4 2" xfId="3543"/>
    <cellStyle name="Comma 2 6 2 2 4 2 2" xfId="3544"/>
    <cellStyle name="Comma 2 6 2 2 4 2 2 2" xfId="3545"/>
    <cellStyle name="Comma 2 6 2 2 4 2 3" xfId="3546"/>
    <cellStyle name="Comma 2 6 2 2 4 3" xfId="3547"/>
    <cellStyle name="Comma 2 6 2 2 4 3 2" xfId="3548"/>
    <cellStyle name="Comma 2 6 2 2 4 4" xfId="3549"/>
    <cellStyle name="Comma 2 6 2 2 5" xfId="3550"/>
    <cellStyle name="Comma 2 6 2 2 5 2" xfId="3551"/>
    <cellStyle name="Comma 2 6 2 2 5 2 2" xfId="3552"/>
    <cellStyle name="Comma 2 6 2 2 5 3" xfId="3553"/>
    <cellStyle name="Comma 2 6 2 2 6" xfId="3554"/>
    <cellStyle name="Comma 2 6 2 2 6 2" xfId="3555"/>
    <cellStyle name="Comma 2 6 2 2 7" xfId="3556"/>
    <cellStyle name="Comma 2 6 2 2 8" xfId="28918"/>
    <cellStyle name="Comma 2 6 2 3" xfId="3557"/>
    <cellStyle name="Comma 2 6 2 3 2" xfId="3558"/>
    <cellStyle name="Comma 2 6 2 3 2 2" xfId="3559"/>
    <cellStyle name="Comma 2 6 2 3 2 2 2" xfId="3560"/>
    <cellStyle name="Comma 2 6 2 3 2 2 2 2" xfId="3561"/>
    <cellStyle name="Comma 2 6 2 3 2 2 3" xfId="3562"/>
    <cellStyle name="Comma 2 6 2 3 2 3" xfId="3563"/>
    <cellStyle name="Comma 2 6 2 3 2 3 2" xfId="3564"/>
    <cellStyle name="Comma 2 6 2 3 2 4" xfId="3565"/>
    <cellStyle name="Comma 2 6 2 3 3" xfId="3566"/>
    <cellStyle name="Comma 2 6 2 3 3 2" xfId="3567"/>
    <cellStyle name="Comma 2 6 2 3 3 2 2" xfId="3568"/>
    <cellStyle name="Comma 2 6 2 3 3 3" xfId="3569"/>
    <cellStyle name="Comma 2 6 2 3 4" xfId="3570"/>
    <cellStyle name="Comma 2 6 2 3 4 2" xfId="3571"/>
    <cellStyle name="Comma 2 6 2 3 5" xfId="3572"/>
    <cellStyle name="Comma 2 6 2 4" xfId="3573"/>
    <cellStyle name="Comma 2 6 2 4 2" xfId="3574"/>
    <cellStyle name="Comma 2 6 2 4 2 2" xfId="3575"/>
    <cellStyle name="Comma 2 6 2 4 2 2 2" xfId="3576"/>
    <cellStyle name="Comma 2 6 2 4 2 2 2 2" xfId="3577"/>
    <cellStyle name="Comma 2 6 2 4 2 2 3" xfId="3578"/>
    <cellStyle name="Comma 2 6 2 4 2 3" xfId="3579"/>
    <cellStyle name="Comma 2 6 2 4 2 3 2" xfId="3580"/>
    <cellStyle name="Comma 2 6 2 4 2 4" xfId="3581"/>
    <cellStyle name="Comma 2 6 2 4 3" xfId="3582"/>
    <cellStyle name="Comma 2 6 2 4 3 2" xfId="3583"/>
    <cellStyle name="Comma 2 6 2 4 3 2 2" xfId="3584"/>
    <cellStyle name="Comma 2 6 2 4 3 3" xfId="3585"/>
    <cellStyle name="Comma 2 6 2 4 4" xfId="3586"/>
    <cellStyle name="Comma 2 6 2 4 4 2" xfId="3587"/>
    <cellStyle name="Comma 2 6 2 4 5" xfId="3588"/>
    <cellStyle name="Comma 2 6 2 5" xfId="3589"/>
    <cellStyle name="Comma 2 6 2 5 2" xfId="3590"/>
    <cellStyle name="Comma 2 6 2 5 2 2" xfId="3591"/>
    <cellStyle name="Comma 2 6 2 5 2 2 2" xfId="3592"/>
    <cellStyle name="Comma 2 6 2 5 2 2 2 2" xfId="3593"/>
    <cellStyle name="Comma 2 6 2 5 2 2 3" xfId="3594"/>
    <cellStyle name="Comma 2 6 2 5 2 3" xfId="3595"/>
    <cellStyle name="Comma 2 6 2 5 2 3 2" xfId="3596"/>
    <cellStyle name="Comma 2 6 2 5 2 4" xfId="3597"/>
    <cellStyle name="Comma 2 6 2 5 3" xfId="3598"/>
    <cellStyle name="Comma 2 6 2 5 3 2" xfId="3599"/>
    <cellStyle name="Comma 2 6 2 5 3 2 2" xfId="3600"/>
    <cellStyle name="Comma 2 6 2 5 3 3" xfId="3601"/>
    <cellStyle name="Comma 2 6 2 5 4" xfId="3602"/>
    <cellStyle name="Comma 2 6 2 5 4 2" xfId="3603"/>
    <cellStyle name="Comma 2 6 2 5 5" xfId="3604"/>
    <cellStyle name="Comma 2 6 2 6" xfId="3605"/>
    <cellStyle name="Comma 2 6 2 6 2" xfId="3606"/>
    <cellStyle name="Comma 2 6 2 6 2 2" xfId="3607"/>
    <cellStyle name="Comma 2 6 2 6 2 2 2" xfId="3608"/>
    <cellStyle name="Comma 2 6 2 6 2 3" xfId="3609"/>
    <cellStyle name="Comma 2 6 2 6 3" xfId="3610"/>
    <cellStyle name="Comma 2 6 2 6 3 2" xfId="3611"/>
    <cellStyle name="Comma 2 6 2 6 4" xfId="3612"/>
    <cellStyle name="Comma 2 6 2 7" xfId="3613"/>
    <cellStyle name="Comma 2 6 2 7 2" xfId="3614"/>
    <cellStyle name="Comma 2 6 2 7 2 2" xfId="3615"/>
    <cellStyle name="Comma 2 6 2 7 3" xfId="3616"/>
    <cellStyle name="Comma 2 6 2 8" xfId="3617"/>
    <cellStyle name="Comma 2 6 2 8 2" xfId="3618"/>
    <cellStyle name="Comma 2 6 2 9" xfId="3619"/>
    <cellStyle name="Comma 2 6 2 9 2" xfId="3620"/>
    <cellStyle name="Comma 2 6 3" xfId="3621"/>
    <cellStyle name="Comma 2 6 3 2" xfId="3622"/>
    <cellStyle name="Comma 2 6 3 2 2" xfId="3623"/>
    <cellStyle name="Comma 2 6 3 2 2 2" xfId="3624"/>
    <cellStyle name="Comma 2 6 3 2 2 2 2" xfId="3625"/>
    <cellStyle name="Comma 2 6 3 2 2 2 2 2" xfId="3626"/>
    <cellStyle name="Comma 2 6 3 2 2 2 3" xfId="3627"/>
    <cellStyle name="Comma 2 6 3 2 2 3" xfId="3628"/>
    <cellStyle name="Comma 2 6 3 2 2 3 2" xfId="3629"/>
    <cellStyle name="Comma 2 6 3 2 2 4" xfId="3630"/>
    <cellStyle name="Comma 2 6 3 2 3" xfId="3631"/>
    <cellStyle name="Comma 2 6 3 2 3 2" xfId="3632"/>
    <cellStyle name="Comma 2 6 3 2 3 2 2" xfId="3633"/>
    <cellStyle name="Comma 2 6 3 2 3 3" xfId="3634"/>
    <cellStyle name="Comma 2 6 3 2 4" xfId="3635"/>
    <cellStyle name="Comma 2 6 3 2 4 2" xfId="3636"/>
    <cellStyle name="Comma 2 6 3 2 5" xfId="3637"/>
    <cellStyle name="Comma 2 6 3 3" xfId="3638"/>
    <cellStyle name="Comma 2 6 3 3 2" xfId="3639"/>
    <cellStyle name="Comma 2 6 3 3 2 2" xfId="3640"/>
    <cellStyle name="Comma 2 6 3 3 2 2 2" xfId="3641"/>
    <cellStyle name="Comma 2 6 3 3 2 2 2 2" xfId="3642"/>
    <cellStyle name="Comma 2 6 3 3 2 2 3" xfId="3643"/>
    <cellStyle name="Comma 2 6 3 3 2 3" xfId="3644"/>
    <cellStyle name="Comma 2 6 3 3 2 3 2" xfId="3645"/>
    <cellStyle name="Comma 2 6 3 3 2 4" xfId="3646"/>
    <cellStyle name="Comma 2 6 3 3 3" xfId="3647"/>
    <cellStyle name="Comma 2 6 3 3 3 2" xfId="3648"/>
    <cellStyle name="Comma 2 6 3 3 3 2 2" xfId="3649"/>
    <cellStyle name="Comma 2 6 3 3 3 3" xfId="3650"/>
    <cellStyle name="Comma 2 6 3 3 4" xfId="3651"/>
    <cellStyle name="Comma 2 6 3 3 4 2" xfId="3652"/>
    <cellStyle name="Comma 2 6 3 3 5" xfId="3653"/>
    <cellStyle name="Comma 2 6 3 4" xfId="3654"/>
    <cellStyle name="Comma 2 6 3 4 2" xfId="3655"/>
    <cellStyle name="Comma 2 6 3 4 2 2" xfId="3656"/>
    <cellStyle name="Comma 2 6 3 4 2 2 2" xfId="3657"/>
    <cellStyle name="Comma 2 6 3 4 2 3" xfId="3658"/>
    <cellStyle name="Comma 2 6 3 4 3" xfId="3659"/>
    <cellStyle name="Comma 2 6 3 4 3 2" xfId="3660"/>
    <cellStyle name="Comma 2 6 3 4 4" xfId="3661"/>
    <cellStyle name="Comma 2 6 3 5" xfId="3662"/>
    <cellStyle name="Comma 2 6 3 5 2" xfId="3663"/>
    <cellStyle name="Comma 2 6 3 5 2 2" xfId="3664"/>
    <cellStyle name="Comma 2 6 3 5 3" xfId="3665"/>
    <cellStyle name="Comma 2 6 3 6" xfId="3666"/>
    <cellStyle name="Comma 2 6 3 6 2" xfId="3667"/>
    <cellStyle name="Comma 2 6 3 7" xfId="3668"/>
    <cellStyle name="Comma 2 6 3 8" xfId="28919"/>
    <cellStyle name="Comma 2 6 4" xfId="3669"/>
    <cellStyle name="Comma 2 6 4 2" xfId="3670"/>
    <cellStyle name="Comma 2 6 4 2 2" xfId="3671"/>
    <cellStyle name="Comma 2 6 4 2 2 2" xfId="3672"/>
    <cellStyle name="Comma 2 6 4 2 2 2 2" xfId="3673"/>
    <cellStyle name="Comma 2 6 4 2 2 3" xfId="3674"/>
    <cellStyle name="Comma 2 6 4 2 3" xfId="3675"/>
    <cellStyle name="Comma 2 6 4 2 3 2" xfId="3676"/>
    <cellStyle name="Comma 2 6 4 2 4" xfId="3677"/>
    <cellStyle name="Comma 2 6 4 3" xfId="3678"/>
    <cellStyle name="Comma 2 6 4 3 2" xfId="3679"/>
    <cellStyle name="Comma 2 6 4 3 2 2" xfId="3680"/>
    <cellStyle name="Comma 2 6 4 3 3" xfId="3681"/>
    <cellStyle name="Comma 2 6 4 4" xfId="3682"/>
    <cellStyle name="Comma 2 6 4 4 2" xfId="3683"/>
    <cellStyle name="Comma 2 6 4 5" xfId="3684"/>
    <cellStyle name="Comma 2 6 5" xfId="3685"/>
    <cellStyle name="Comma 2 6 5 2" xfId="3686"/>
    <cellStyle name="Comma 2 6 5 2 2" xfId="3687"/>
    <cellStyle name="Comma 2 6 5 2 2 2" xfId="3688"/>
    <cellStyle name="Comma 2 6 5 2 2 2 2" xfId="3689"/>
    <cellStyle name="Comma 2 6 5 2 2 3" xfId="3690"/>
    <cellStyle name="Comma 2 6 5 2 3" xfId="3691"/>
    <cellStyle name="Comma 2 6 5 2 3 2" xfId="3692"/>
    <cellStyle name="Comma 2 6 5 2 4" xfId="3693"/>
    <cellStyle name="Comma 2 6 5 3" xfId="3694"/>
    <cellStyle name="Comma 2 6 5 3 2" xfId="3695"/>
    <cellStyle name="Comma 2 6 5 3 2 2" xfId="3696"/>
    <cellStyle name="Comma 2 6 5 3 3" xfId="3697"/>
    <cellStyle name="Comma 2 6 5 4" xfId="3698"/>
    <cellStyle name="Comma 2 6 5 4 2" xfId="3699"/>
    <cellStyle name="Comma 2 6 5 5" xfId="3700"/>
    <cellStyle name="Comma 2 6 6" xfId="3701"/>
    <cellStyle name="Comma 2 6 6 2" xfId="3702"/>
    <cellStyle name="Comma 2 6 6 2 2" xfId="3703"/>
    <cellStyle name="Comma 2 6 6 2 2 2" xfId="3704"/>
    <cellStyle name="Comma 2 6 6 2 2 2 2" xfId="3705"/>
    <cellStyle name="Comma 2 6 6 2 2 3" xfId="3706"/>
    <cellStyle name="Comma 2 6 6 2 3" xfId="3707"/>
    <cellStyle name="Comma 2 6 6 2 3 2" xfId="3708"/>
    <cellStyle name="Comma 2 6 6 2 4" xfId="3709"/>
    <cellStyle name="Comma 2 6 6 3" xfId="3710"/>
    <cellStyle name="Comma 2 6 6 3 2" xfId="3711"/>
    <cellStyle name="Comma 2 6 6 3 2 2" xfId="3712"/>
    <cellStyle name="Comma 2 6 6 3 3" xfId="3713"/>
    <cellStyle name="Comma 2 6 6 4" xfId="3714"/>
    <cellStyle name="Comma 2 6 6 4 2" xfId="3715"/>
    <cellStyle name="Comma 2 6 6 5" xfId="3716"/>
    <cellStyle name="Comma 2 6 7" xfId="3717"/>
    <cellStyle name="Comma 2 6 7 2" xfId="3718"/>
    <cellStyle name="Comma 2 6 7 2 2" xfId="3719"/>
    <cellStyle name="Comma 2 6 7 2 2 2" xfId="3720"/>
    <cellStyle name="Comma 2 6 7 2 3" xfId="3721"/>
    <cellStyle name="Comma 2 6 7 3" xfId="3722"/>
    <cellStyle name="Comma 2 6 7 3 2" xfId="3723"/>
    <cellStyle name="Comma 2 6 7 4" xfId="3724"/>
    <cellStyle name="Comma 2 6 8" xfId="3725"/>
    <cellStyle name="Comma 2 6 8 2" xfId="3726"/>
    <cellStyle name="Comma 2 6 8 2 2" xfId="3727"/>
    <cellStyle name="Comma 2 6 8 3" xfId="3728"/>
    <cellStyle name="Comma 2 6 9" xfId="3729"/>
    <cellStyle name="Comma 2 6 9 2" xfId="3730"/>
    <cellStyle name="Comma 2 7" xfId="3731"/>
    <cellStyle name="Comma 2 7 10" xfId="3732"/>
    <cellStyle name="Comma 2 7 11" xfId="28920"/>
    <cellStyle name="Comma 2 7 2" xfId="3733"/>
    <cellStyle name="Comma 2 7 2 2" xfId="3734"/>
    <cellStyle name="Comma 2 7 2 2 2" xfId="3735"/>
    <cellStyle name="Comma 2 7 2 2 2 2" xfId="3736"/>
    <cellStyle name="Comma 2 7 2 2 2 2 2" xfId="3737"/>
    <cellStyle name="Comma 2 7 2 2 2 2 2 2" xfId="3738"/>
    <cellStyle name="Comma 2 7 2 2 2 2 3" xfId="3739"/>
    <cellStyle name="Comma 2 7 2 2 2 3" xfId="3740"/>
    <cellStyle name="Comma 2 7 2 2 2 3 2" xfId="3741"/>
    <cellStyle name="Comma 2 7 2 2 2 4" xfId="3742"/>
    <cellStyle name="Comma 2 7 2 2 3" xfId="3743"/>
    <cellStyle name="Comma 2 7 2 2 3 2" xfId="3744"/>
    <cellStyle name="Comma 2 7 2 2 3 2 2" xfId="3745"/>
    <cellStyle name="Comma 2 7 2 2 3 3" xfId="3746"/>
    <cellStyle name="Comma 2 7 2 2 4" xfId="3747"/>
    <cellStyle name="Comma 2 7 2 2 4 2" xfId="3748"/>
    <cellStyle name="Comma 2 7 2 2 5" xfId="3749"/>
    <cellStyle name="Comma 2 7 2 3" xfId="3750"/>
    <cellStyle name="Comma 2 7 2 3 2" xfId="3751"/>
    <cellStyle name="Comma 2 7 2 3 2 2" xfId="3752"/>
    <cellStyle name="Comma 2 7 2 3 2 2 2" xfId="3753"/>
    <cellStyle name="Comma 2 7 2 3 2 2 2 2" xfId="3754"/>
    <cellStyle name="Comma 2 7 2 3 2 2 3" xfId="3755"/>
    <cellStyle name="Comma 2 7 2 3 2 3" xfId="3756"/>
    <cellStyle name="Comma 2 7 2 3 2 3 2" xfId="3757"/>
    <cellStyle name="Comma 2 7 2 3 2 4" xfId="3758"/>
    <cellStyle name="Comma 2 7 2 3 3" xfId="3759"/>
    <cellStyle name="Comma 2 7 2 3 3 2" xfId="3760"/>
    <cellStyle name="Comma 2 7 2 3 3 2 2" xfId="3761"/>
    <cellStyle name="Comma 2 7 2 3 3 3" xfId="3762"/>
    <cellStyle name="Comma 2 7 2 3 4" xfId="3763"/>
    <cellStyle name="Comma 2 7 2 3 4 2" xfId="3764"/>
    <cellStyle name="Comma 2 7 2 3 5" xfId="3765"/>
    <cellStyle name="Comma 2 7 2 4" xfId="3766"/>
    <cellStyle name="Comma 2 7 2 4 2" xfId="3767"/>
    <cellStyle name="Comma 2 7 2 4 2 2" xfId="3768"/>
    <cellStyle name="Comma 2 7 2 4 2 2 2" xfId="3769"/>
    <cellStyle name="Comma 2 7 2 4 2 3" xfId="3770"/>
    <cellStyle name="Comma 2 7 2 4 3" xfId="3771"/>
    <cellStyle name="Comma 2 7 2 4 3 2" xfId="3772"/>
    <cellStyle name="Comma 2 7 2 4 4" xfId="3773"/>
    <cellStyle name="Comma 2 7 2 5" xfId="3774"/>
    <cellStyle name="Comma 2 7 2 5 2" xfId="3775"/>
    <cellStyle name="Comma 2 7 2 5 2 2" xfId="3776"/>
    <cellStyle name="Comma 2 7 2 5 3" xfId="3777"/>
    <cellStyle name="Comma 2 7 2 6" xfId="3778"/>
    <cellStyle name="Comma 2 7 2 6 2" xfId="3779"/>
    <cellStyle name="Comma 2 7 2 7" xfId="3780"/>
    <cellStyle name="Comma 2 7 2 8" xfId="28921"/>
    <cellStyle name="Comma 2 7 3" xfId="3781"/>
    <cellStyle name="Comma 2 7 3 2" xfId="3782"/>
    <cellStyle name="Comma 2 7 3 2 2" xfId="3783"/>
    <cellStyle name="Comma 2 7 3 2 2 2" xfId="3784"/>
    <cellStyle name="Comma 2 7 3 2 2 2 2" xfId="3785"/>
    <cellStyle name="Comma 2 7 3 2 2 3" xfId="3786"/>
    <cellStyle name="Comma 2 7 3 2 3" xfId="3787"/>
    <cellStyle name="Comma 2 7 3 2 3 2" xfId="3788"/>
    <cellStyle name="Comma 2 7 3 2 4" xfId="3789"/>
    <cellStyle name="Comma 2 7 3 3" xfId="3790"/>
    <cellStyle name="Comma 2 7 3 3 2" xfId="3791"/>
    <cellStyle name="Comma 2 7 3 3 2 2" xfId="3792"/>
    <cellStyle name="Comma 2 7 3 3 3" xfId="3793"/>
    <cellStyle name="Comma 2 7 3 4" xfId="3794"/>
    <cellStyle name="Comma 2 7 3 4 2" xfId="3795"/>
    <cellStyle name="Comma 2 7 3 5" xfId="3796"/>
    <cellStyle name="Comma 2 7 4" xfId="3797"/>
    <cellStyle name="Comma 2 7 4 2" xfId="3798"/>
    <cellStyle name="Comma 2 7 4 2 2" xfId="3799"/>
    <cellStyle name="Comma 2 7 4 2 2 2" xfId="3800"/>
    <cellStyle name="Comma 2 7 4 2 2 2 2" xfId="3801"/>
    <cellStyle name="Comma 2 7 4 2 2 3" xfId="3802"/>
    <cellStyle name="Comma 2 7 4 2 3" xfId="3803"/>
    <cellStyle name="Comma 2 7 4 2 3 2" xfId="3804"/>
    <cellStyle name="Comma 2 7 4 2 4" xfId="3805"/>
    <cellStyle name="Comma 2 7 4 3" xfId="3806"/>
    <cellStyle name="Comma 2 7 4 3 2" xfId="3807"/>
    <cellStyle name="Comma 2 7 4 3 2 2" xfId="3808"/>
    <cellStyle name="Comma 2 7 4 3 3" xfId="3809"/>
    <cellStyle name="Comma 2 7 4 4" xfId="3810"/>
    <cellStyle name="Comma 2 7 4 4 2" xfId="3811"/>
    <cellStyle name="Comma 2 7 4 5" xfId="3812"/>
    <cellStyle name="Comma 2 7 5" xfId="3813"/>
    <cellStyle name="Comma 2 7 5 2" xfId="3814"/>
    <cellStyle name="Comma 2 7 5 2 2" xfId="3815"/>
    <cellStyle name="Comma 2 7 5 2 2 2" xfId="3816"/>
    <cellStyle name="Comma 2 7 5 2 2 2 2" xfId="3817"/>
    <cellStyle name="Comma 2 7 5 2 2 3" xfId="3818"/>
    <cellStyle name="Comma 2 7 5 2 3" xfId="3819"/>
    <cellStyle name="Comma 2 7 5 2 3 2" xfId="3820"/>
    <cellStyle name="Comma 2 7 5 2 4" xfId="3821"/>
    <cellStyle name="Comma 2 7 5 3" xfId="3822"/>
    <cellStyle name="Comma 2 7 5 3 2" xfId="3823"/>
    <cellStyle name="Comma 2 7 5 3 2 2" xfId="3824"/>
    <cellStyle name="Comma 2 7 5 3 3" xfId="3825"/>
    <cellStyle name="Comma 2 7 5 4" xfId="3826"/>
    <cellStyle name="Comma 2 7 5 4 2" xfId="3827"/>
    <cellStyle name="Comma 2 7 5 5" xfId="3828"/>
    <cellStyle name="Comma 2 7 6" xfId="3829"/>
    <cellStyle name="Comma 2 7 6 2" xfId="3830"/>
    <cellStyle name="Comma 2 7 6 2 2" xfId="3831"/>
    <cellStyle name="Comma 2 7 6 2 2 2" xfId="3832"/>
    <cellStyle name="Comma 2 7 6 2 3" xfId="3833"/>
    <cellStyle name="Comma 2 7 6 3" xfId="3834"/>
    <cellStyle name="Comma 2 7 6 3 2" xfId="3835"/>
    <cellStyle name="Comma 2 7 6 4" xfId="3836"/>
    <cellStyle name="Comma 2 7 7" xfId="3837"/>
    <cellStyle name="Comma 2 7 7 2" xfId="3838"/>
    <cellStyle name="Comma 2 7 7 2 2" xfId="3839"/>
    <cellStyle name="Comma 2 7 7 3" xfId="3840"/>
    <cellStyle name="Comma 2 7 8" xfId="3841"/>
    <cellStyle name="Comma 2 7 8 2" xfId="3842"/>
    <cellStyle name="Comma 2 7 9" xfId="3843"/>
    <cellStyle name="Comma 2 7 9 2" xfId="3844"/>
    <cellStyle name="Comma 2 8" xfId="3845"/>
    <cellStyle name="Comma 2 8 10" xfId="3846"/>
    <cellStyle name="Comma 2 8 11" xfId="28922"/>
    <cellStyle name="Comma 2 8 2" xfId="3847"/>
    <cellStyle name="Comma 2 8 2 2" xfId="3848"/>
    <cellStyle name="Comma 2 8 2 2 2" xfId="3849"/>
    <cellStyle name="Comma 2 8 2 2 2 2" xfId="3850"/>
    <cellStyle name="Comma 2 8 2 2 2 2 2" xfId="3851"/>
    <cellStyle name="Comma 2 8 2 2 2 2 2 2" xfId="3852"/>
    <cellStyle name="Comma 2 8 2 2 2 2 3" xfId="3853"/>
    <cellStyle name="Comma 2 8 2 2 2 3" xfId="3854"/>
    <cellStyle name="Comma 2 8 2 2 2 3 2" xfId="3855"/>
    <cellStyle name="Comma 2 8 2 2 2 4" xfId="3856"/>
    <cellStyle name="Comma 2 8 2 2 3" xfId="3857"/>
    <cellStyle name="Comma 2 8 2 2 3 2" xfId="3858"/>
    <cellStyle name="Comma 2 8 2 2 3 2 2" xfId="3859"/>
    <cellStyle name="Comma 2 8 2 2 3 3" xfId="3860"/>
    <cellStyle name="Comma 2 8 2 2 4" xfId="3861"/>
    <cellStyle name="Comma 2 8 2 2 4 2" xfId="3862"/>
    <cellStyle name="Comma 2 8 2 2 5" xfId="3863"/>
    <cellStyle name="Comma 2 8 2 3" xfId="3864"/>
    <cellStyle name="Comma 2 8 2 3 2" xfId="3865"/>
    <cellStyle name="Comma 2 8 2 3 2 2" xfId="3866"/>
    <cellStyle name="Comma 2 8 2 3 2 2 2" xfId="3867"/>
    <cellStyle name="Comma 2 8 2 3 2 2 2 2" xfId="3868"/>
    <cellStyle name="Comma 2 8 2 3 2 2 3" xfId="3869"/>
    <cellStyle name="Comma 2 8 2 3 2 3" xfId="3870"/>
    <cellStyle name="Comma 2 8 2 3 2 3 2" xfId="3871"/>
    <cellStyle name="Comma 2 8 2 3 2 4" xfId="3872"/>
    <cellStyle name="Comma 2 8 2 3 3" xfId="3873"/>
    <cellStyle name="Comma 2 8 2 3 3 2" xfId="3874"/>
    <cellStyle name="Comma 2 8 2 3 3 2 2" xfId="3875"/>
    <cellStyle name="Comma 2 8 2 3 3 3" xfId="3876"/>
    <cellStyle name="Comma 2 8 2 3 4" xfId="3877"/>
    <cellStyle name="Comma 2 8 2 3 4 2" xfId="3878"/>
    <cellStyle name="Comma 2 8 2 3 5" xfId="3879"/>
    <cellStyle name="Comma 2 8 2 4" xfId="3880"/>
    <cellStyle name="Comma 2 8 2 4 2" xfId="3881"/>
    <cellStyle name="Comma 2 8 2 4 2 2" xfId="3882"/>
    <cellStyle name="Comma 2 8 2 4 2 2 2" xfId="3883"/>
    <cellStyle name="Comma 2 8 2 4 2 3" xfId="3884"/>
    <cellStyle name="Comma 2 8 2 4 3" xfId="3885"/>
    <cellStyle name="Comma 2 8 2 4 3 2" xfId="3886"/>
    <cellStyle name="Comma 2 8 2 4 4" xfId="3887"/>
    <cellStyle name="Comma 2 8 2 5" xfId="3888"/>
    <cellStyle name="Comma 2 8 2 5 2" xfId="3889"/>
    <cellStyle name="Comma 2 8 2 5 2 2" xfId="3890"/>
    <cellStyle name="Comma 2 8 2 5 3" xfId="3891"/>
    <cellStyle name="Comma 2 8 2 6" xfId="3892"/>
    <cellStyle name="Comma 2 8 2 6 2" xfId="3893"/>
    <cellStyle name="Comma 2 8 2 7" xfId="3894"/>
    <cellStyle name="Comma 2 8 2 8" xfId="28923"/>
    <cellStyle name="Comma 2 8 3" xfId="3895"/>
    <cellStyle name="Comma 2 8 3 2" xfId="3896"/>
    <cellStyle name="Comma 2 8 3 2 2" xfId="3897"/>
    <cellStyle name="Comma 2 8 3 2 2 2" xfId="3898"/>
    <cellStyle name="Comma 2 8 3 2 2 2 2" xfId="3899"/>
    <cellStyle name="Comma 2 8 3 2 2 3" xfId="3900"/>
    <cellStyle name="Comma 2 8 3 2 3" xfId="3901"/>
    <cellStyle name="Comma 2 8 3 2 3 2" xfId="3902"/>
    <cellStyle name="Comma 2 8 3 2 4" xfId="3903"/>
    <cellStyle name="Comma 2 8 3 3" xfId="3904"/>
    <cellStyle name="Comma 2 8 3 3 2" xfId="3905"/>
    <cellStyle name="Comma 2 8 3 3 2 2" xfId="3906"/>
    <cellStyle name="Comma 2 8 3 3 3" xfId="3907"/>
    <cellStyle name="Comma 2 8 3 4" xfId="3908"/>
    <cellStyle name="Comma 2 8 3 4 2" xfId="3909"/>
    <cellStyle name="Comma 2 8 3 5" xfId="3910"/>
    <cellStyle name="Comma 2 8 4" xfId="3911"/>
    <cellStyle name="Comma 2 8 4 2" xfId="3912"/>
    <cellStyle name="Comma 2 8 4 2 2" xfId="3913"/>
    <cellStyle name="Comma 2 8 4 2 2 2" xfId="3914"/>
    <cellStyle name="Comma 2 8 4 2 2 2 2" xfId="3915"/>
    <cellStyle name="Comma 2 8 4 2 2 3" xfId="3916"/>
    <cellStyle name="Comma 2 8 4 2 3" xfId="3917"/>
    <cellStyle name="Comma 2 8 4 2 3 2" xfId="3918"/>
    <cellStyle name="Comma 2 8 4 2 4" xfId="3919"/>
    <cellStyle name="Comma 2 8 4 3" xfId="3920"/>
    <cellStyle name="Comma 2 8 4 3 2" xfId="3921"/>
    <cellStyle name="Comma 2 8 4 3 2 2" xfId="3922"/>
    <cellStyle name="Comma 2 8 4 3 3" xfId="3923"/>
    <cellStyle name="Comma 2 8 4 4" xfId="3924"/>
    <cellStyle name="Comma 2 8 4 4 2" xfId="3925"/>
    <cellStyle name="Comma 2 8 4 5" xfId="3926"/>
    <cellStyle name="Comma 2 8 5" xfId="3927"/>
    <cellStyle name="Comma 2 8 5 2" xfId="3928"/>
    <cellStyle name="Comma 2 8 5 2 2" xfId="3929"/>
    <cellStyle name="Comma 2 8 5 2 2 2" xfId="3930"/>
    <cellStyle name="Comma 2 8 5 2 2 2 2" xfId="3931"/>
    <cellStyle name="Comma 2 8 5 2 2 3" xfId="3932"/>
    <cellStyle name="Comma 2 8 5 2 3" xfId="3933"/>
    <cellStyle name="Comma 2 8 5 2 3 2" xfId="3934"/>
    <cellStyle name="Comma 2 8 5 2 4" xfId="3935"/>
    <cellStyle name="Comma 2 8 5 3" xfId="3936"/>
    <cellStyle name="Comma 2 8 5 3 2" xfId="3937"/>
    <cellStyle name="Comma 2 8 5 3 2 2" xfId="3938"/>
    <cellStyle name="Comma 2 8 5 3 3" xfId="3939"/>
    <cellStyle name="Comma 2 8 5 4" xfId="3940"/>
    <cellStyle name="Comma 2 8 5 4 2" xfId="3941"/>
    <cellStyle name="Comma 2 8 5 5" xfId="3942"/>
    <cellStyle name="Comma 2 8 6" xfId="3943"/>
    <cellStyle name="Comma 2 8 6 2" xfId="3944"/>
    <cellStyle name="Comma 2 8 6 2 2" xfId="3945"/>
    <cellStyle name="Comma 2 8 6 2 2 2" xfId="3946"/>
    <cellStyle name="Comma 2 8 6 2 3" xfId="3947"/>
    <cellStyle name="Comma 2 8 6 3" xfId="3948"/>
    <cellStyle name="Comma 2 8 6 3 2" xfId="3949"/>
    <cellStyle name="Comma 2 8 6 4" xfId="3950"/>
    <cellStyle name="Comma 2 8 7" xfId="3951"/>
    <cellStyle name="Comma 2 8 7 2" xfId="3952"/>
    <cellStyle name="Comma 2 8 7 2 2" xfId="3953"/>
    <cellStyle name="Comma 2 8 7 3" xfId="3954"/>
    <cellStyle name="Comma 2 8 8" xfId="3955"/>
    <cellStyle name="Comma 2 8 8 2" xfId="3956"/>
    <cellStyle name="Comma 2 8 9" xfId="3957"/>
    <cellStyle name="Comma 2 8 9 2" xfId="3958"/>
    <cellStyle name="Comma 2 9" xfId="3959"/>
    <cellStyle name="Comma 2 9 2" xfId="3960"/>
    <cellStyle name="Comma 2 9 2 2" xfId="3961"/>
    <cellStyle name="Comma 2 9 2 2 2" xfId="3962"/>
    <cellStyle name="Comma 2 9 2 2 2 2" xfId="3963"/>
    <cellStyle name="Comma 2 9 2 2 2 2 2" xfId="3964"/>
    <cellStyle name="Comma 2 9 2 2 2 3" xfId="3965"/>
    <cellStyle name="Comma 2 9 2 2 3" xfId="3966"/>
    <cellStyle name="Comma 2 9 2 2 3 2" xfId="3967"/>
    <cellStyle name="Comma 2 9 2 2 4" xfId="3968"/>
    <cellStyle name="Comma 2 9 2 3" xfId="3969"/>
    <cellStyle name="Comma 2 9 2 3 2" xfId="3970"/>
    <cellStyle name="Comma 2 9 2 3 2 2" xfId="3971"/>
    <cellStyle name="Comma 2 9 2 3 3" xfId="3972"/>
    <cellStyle name="Comma 2 9 2 4" xfId="3973"/>
    <cellStyle name="Comma 2 9 2 4 2" xfId="3974"/>
    <cellStyle name="Comma 2 9 2 5" xfId="3975"/>
    <cellStyle name="Comma 2 9 3" xfId="3976"/>
    <cellStyle name="Comma 2 9 3 2" xfId="3977"/>
    <cellStyle name="Comma 2 9 3 2 2" xfId="3978"/>
    <cellStyle name="Comma 2 9 3 2 2 2" xfId="3979"/>
    <cellStyle name="Comma 2 9 3 2 2 2 2" xfId="3980"/>
    <cellStyle name="Comma 2 9 3 2 2 3" xfId="3981"/>
    <cellStyle name="Comma 2 9 3 2 3" xfId="3982"/>
    <cellStyle name="Comma 2 9 3 2 3 2" xfId="3983"/>
    <cellStyle name="Comma 2 9 3 2 4" xfId="3984"/>
    <cellStyle name="Comma 2 9 3 3" xfId="3985"/>
    <cellStyle name="Comma 2 9 3 3 2" xfId="3986"/>
    <cellStyle name="Comma 2 9 3 3 2 2" xfId="3987"/>
    <cellStyle name="Comma 2 9 3 3 3" xfId="3988"/>
    <cellStyle name="Comma 2 9 3 4" xfId="3989"/>
    <cellStyle name="Comma 2 9 3 4 2" xfId="3990"/>
    <cellStyle name="Comma 2 9 3 5" xfId="3991"/>
    <cellStyle name="Comma 2 9 4" xfId="3992"/>
    <cellStyle name="Comma 2 9 4 2" xfId="3993"/>
    <cellStyle name="Comma 2 9 4 2 2" xfId="3994"/>
    <cellStyle name="Comma 2 9 4 2 2 2" xfId="3995"/>
    <cellStyle name="Comma 2 9 4 2 3" xfId="3996"/>
    <cellStyle name="Comma 2 9 4 3" xfId="3997"/>
    <cellStyle name="Comma 2 9 4 3 2" xfId="3998"/>
    <cellStyle name="Comma 2 9 4 4" xfId="3999"/>
    <cellStyle name="Comma 2 9 5" xfId="4000"/>
    <cellStyle name="Comma 2 9 5 2" xfId="4001"/>
    <cellStyle name="Comma 2 9 5 2 2" xfId="4002"/>
    <cellStyle name="Comma 2 9 5 3" xfId="4003"/>
    <cellStyle name="Comma 2 9 6" xfId="4004"/>
    <cellStyle name="Comma 2 9 6 2" xfId="4005"/>
    <cellStyle name="Comma 2 9 7" xfId="4006"/>
    <cellStyle name="Comma 2 9 8" xfId="28924"/>
    <cellStyle name="Comma 3" xfId="4007"/>
    <cellStyle name="Comma 3 2" xfId="4008"/>
    <cellStyle name="Comma 3 2 2" xfId="4009"/>
    <cellStyle name="Comma 3 3" xfId="4010"/>
    <cellStyle name="Comma 3 3 2" xfId="4011"/>
    <cellStyle name="Comma 3 4" xfId="4012"/>
    <cellStyle name="Comma 4" xfId="4013"/>
    <cellStyle name="Comma 4 10" xfId="4014"/>
    <cellStyle name="Comma 4 10 2" xfId="4015"/>
    <cellStyle name="Comma 4 10 2 2" xfId="4016"/>
    <cellStyle name="Comma 4 10 2 2 2" xfId="4017"/>
    <cellStyle name="Comma 4 10 2 2 2 2" xfId="4018"/>
    <cellStyle name="Comma 4 10 2 2 3" xfId="4019"/>
    <cellStyle name="Comma 4 10 2 3" xfId="4020"/>
    <cellStyle name="Comma 4 10 2 3 2" xfId="4021"/>
    <cellStyle name="Comma 4 10 2 4" xfId="4022"/>
    <cellStyle name="Comma 4 10 3" xfId="4023"/>
    <cellStyle name="Comma 4 10 3 2" xfId="4024"/>
    <cellStyle name="Comma 4 10 3 2 2" xfId="4025"/>
    <cellStyle name="Comma 4 10 3 3" xfId="4026"/>
    <cellStyle name="Comma 4 10 4" xfId="4027"/>
    <cellStyle name="Comma 4 10 4 2" xfId="4028"/>
    <cellStyle name="Comma 4 10 4 2 2" xfId="29535"/>
    <cellStyle name="Comma 4 10 5" xfId="4029"/>
    <cellStyle name="Comma 4 10 5 2" xfId="29536"/>
    <cellStyle name="Comma 4 11" xfId="4030"/>
    <cellStyle name="Comma 4 11 2" xfId="4031"/>
    <cellStyle name="Comma 4 11 2 2" xfId="4032"/>
    <cellStyle name="Comma 4 11 2 2 2" xfId="4033"/>
    <cellStyle name="Comma 4 11 2 2 2 2" xfId="4034"/>
    <cellStyle name="Comma 4 11 2 2 2 2 2" xfId="29541"/>
    <cellStyle name="Comma 4 11 2 2 2 3" xfId="29540"/>
    <cellStyle name="Comma 4 11 2 2 3" xfId="4035"/>
    <cellStyle name="Comma 4 11 2 2 3 2" xfId="29542"/>
    <cellStyle name="Comma 4 11 2 2 4" xfId="29539"/>
    <cellStyle name="Comma 4 11 2 3" xfId="4036"/>
    <cellStyle name="Comma 4 11 2 3 2" xfId="4037"/>
    <cellStyle name="Comma 4 11 2 3 2 2" xfId="29544"/>
    <cellStyle name="Comma 4 11 2 3 3" xfId="29543"/>
    <cellStyle name="Comma 4 11 2 4" xfId="4038"/>
    <cellStyle name="Comma 4 11 2 4 2" xfId="29545"/>
    <cellStyle name="Comma 4 11 2 5" xfId="29538"/>
    <cellStyle name="Comma 4 11 3" xfId="4039"/>
    <cellStyle name="Comma 4 11 3 2" xfId="4040"/>
    <cellStyle name="Comma 4 11 3 2 2" xfId="4041"/>
    <cellStyle name="Comma 4 11 3 2 2 2" xfId="29548"/>
    <cellStyle name="Comma 4 11 3 2 3" xfId="29547"/>
    <cellStyle name="Comma 4 11 3 3" xfId="4042"/>
    <cellStyle name="Comma 4 11 3 3 2" xfId="29549"/>
    <cellStyle name="Comma 4 11 3 4" xfId="29546"/>
    <cellStyle name="Comma 4 11 4" xfId="4043"/>
    <cellStyle name="Comma 4 11 4 2" xfId="4044"/>
    <cellStyle name="Comma 4 11 4 2 2" xfId="29551"/>
    <cellStyle name="Comma 4 11 4 3" xfId="29550"/>
    <cellStyle name="Comma 4 11 5" xfId="4045"/>
    <cellStyle name="Comma 4 11 5 2" xfId="29552"/>
    <cellStyle name="Comma 4 11 6" xfId="29537"/>
    <cellStyle name="Comma 4 12" xfId="4046"/>
    <cellStyle name="Comma 4 12 2" xfId="4047"/>
    <cellStyle name="Comma 4 12 2 2" xfId="4048"/>
    <cellStyle name="Comma 4 12 2 2 2" xfId="4049"/>
    <cellStyle name="Comma 4 12 2 2 2 2" xfId="4050"/>
    <cellStyle name="Comma 4 12 2 2 2 2 2" xfId="29557"/>
    <cellStyle name="Comma 4 12 2 2 2 3" xfId="29556"/>
    <cellStyle name="Comma 4 12 2 2 3" xfId="4051"/>
    <cellStyle name="Comma 4 12 2 2 3 2" xfId="29558"/>
    <cellStyle name="Comma 4 12 2 2 4" xfId="29555"/>
    <cellStyle name="Comma 4 12 2 3" xfId="4052"/>
    <cellStyle name="Comma 4 12 2 3 2" xfId="4053"/>
    <cellStyle name="Comma 4 12 2 3 2 2" xfId="29560"/>
    <cellStyle name="Comma 4 12 2 3 3" xfId="29559"/>
    <cellStyle name="Comma 4 12 2 4" xfId="4054"/>
    <cellStyle name="Comma 4 12 2 4 2" xfId="29561"/>
    <cellStyle name="Comma 4 12 2 5" xfId="29554"/>
    <cellStyle name="Comma 4 12 3" xfId="4055"/>
    <cellStyle name="Comma 4 12 3 2" xfId="4056"/>
    <cellStyle name="Comma 4 12 3 2 2" xfId="4057"/>
    <cellStyle name="Comma 4 12 3 2 2 2" xfId="29564"/>
    <cellStyle name="Comma 4 12 3 2 3" xfId="29563"/>
    <cellStyle name="Comma 4 12 3 3" xfId="4058"/>
    <cellStyle name="Comma 4 12 3 3 2" xfId="29565"/>
    <cellStyle name="Comma 4 12 3 4" xfId="29562"/>
    <cellStyle name="Comma 4 12 4" xfId="4059"/>
    <cellStyle name="Comma 4 12 4 2" xfId="4060"/>
    <cellStyle name="Comma 4 12 4 2 2" xfId="29567"/>
    <cellStyle name="Comma 4 12 4 3" xfId="29566"/>
    <cellStyle name="Comma 4 12 5" xfId="4061"/>
    <cellStyle name="Comma 4 12 5 2" xfId="29568"/>
    <cellStyle name="Comma 4 12 6" xfId="29553"/>
    <cellStyle name="Comma 4 13" xfId="4062"/>
    <cellStyle name="Comma 4 13 2" xfId="4063"/>
    <cellStyle name="Comma 4 13 2 2" xfId="4064"/>
    <cellStyle name="Comma 4 13 2 2 2" xfId="4065"/>
    <cellStyle name="Comma 4 13 2 2 2 2" xfId="29572"/>
    <cellStyle name="Comma 4 13 2 2 3" xfId="29571"/>
    <cellStyle name="Comma 4 13 2 3" xfId="4066"/>
    <cellStyle name="Comma 4 13 2 3 2" xfId="29573"/>
    <cellStyle name="Comma 4 13 2 4" xfId="29570"/>
    <cellStyle name="Comma 4 13 3" xfId="4067"/>
    <cellStyle name="Comma 4 13 3 2" xfId="4068"/>
    <cellStyle name="Comma 4 13 3 2 2" xfId="29575"/>
    <cellStyle name="Comma 4 13 3 3" xfId="29574"/>
    <cellStyle name="Comma 4 13 4" xfId="4069"/>
    <cellStyle name="Comma 4 13 4 2" xfId="29576"/>
    <cellStyle name="Comma 4 13 5" xfId="29569"/>
    <cellStyle name="Comma 4 14" xfId="4070"/>
    <cellStyle name="Comma 4 14 2" xfId="4071"/>
    <cellStyle name="Comma 4 14 2 2" xfId="4072"/>
    <cellStyle name="Comma 4 14 2 2 2" xfId="29579"/>
    <cellStyle name="Comma 4 14 2 3" xfId="29578"/>
    <cellStyle name="Comma 4 14 3" xfId="4073"/>
    <cellStyle name="Comma 4 14 3 2" xfId="29580"/>
    <cellStyle name="Comma 4 14 4" xfId="29577"/>
    <cellStyle name="Comma 4 15" xfId="4074"/>
    <cellStyle name="Comma 4 15 2" xfId="4075"/>
    <cellStyle name="Comma 4 15 2 2" xfId="29582"/>
    <cellStyle name="Comma 4 15 3" xfId="29581"/>
    <cellStyle name="Comma 4 16" xfId="4076"/>
    <cellStyle name="Comma 4 16 2" xfId="4077"/>
    <cellStyle name="Comma 4 16 2 2" xfId="29584"/>
    <cellStyle name="Comma 4 16 3" xfId="29583"/>
    <cellStyle name="Comma 4 17" xfId="4078"/>
    <cellStyle name="Comma 4 17 2" xfId="29585"/>
    <cellStyle name="Comma 4 18" xfId="28925"/>
    <cellStyle name="Comma 4 2" xfId="4079"/>
    <cellStyle name="Comma 4 2 10" xfId="4080"/>
    <cellStyle name="Comma 4 2 10 2" xfId="4081"/>
    <cellStyle name="Comma 4 2 10 2 2" xfId="4082"/>
    <cellStyle name="Comma 4 2 10 2 2 2" xfId="4083"/>
    <cellStyle name="Comma 4 2 10 2 2 2 2" xfId="4084"/>
    <cellStyle name="Comma 4 2 10 2 2 2 2 2" xfId="29591"/>
    <cellStyle name="Comma 4 2 10 2 2 2 3" xfId="29590"/>
    <cellStyle name="Comma 4 2 10 2 2 3" xfId="4085"/>
    <cellStyle name="Comma 4 2 10 2 2 3 2" xfId="29592"/>
    <cellStyle name="Comma 4 2 10 2 2 4" xfId="29589"/>
    <cellStyle name="Comma 4 2 10 2 3" xfId="4086"/>
    <cellStyle name="Comma 4 2 10 2 3 2" xfId="4087"/>
    <cellStyle name="Comma 4 2 10 2 3 2 2" xfId="29594"/>
    <cellStyle name="Comma 4 2 10 2 3 3" xfId="29593"/>
    <cellStyle name="Comma 4 2 10 2 4" xfId="4088"/>
    <cellStyle name="Comma 4 2 10 2 4 2" xfId="29595"/>
    <cellStyle name="Comma 4 2 10 2 5" xfId="29588"/>
    <cellStyle name="Comma 4 2 10 3" xfId="4089"/>
    <cellStyle name="Comma 4 2 10 3 2" xfId="4090"/>
    <cellStyle name="Comma 4 2 10 3 2 2" xfId="4091"/>
    <cellStyle name="Comma 4 2 10 3 2 2 2" xfId="29598"/>
    <cellStyle name="Comma 4 2 10 3 2 3" xfId="29597"/>
    <cellStyle name="Comma 4 2 10 3 3" xfId="4092"/>
    <cellStyle name="Comma 4 2 10 3 3 2" xfId="29599"/>
    <cellStyle name="Comma 4 2 10 3 4" xfId="29596"/>
    <cellStyle name="Comma 4 2 10 4" xfId="4093"/>
    <cellStyle name="Comma 4 2 10 4 2" xfId="4094"/>
    <cellStyle name="Comma 4 2 10 4 2 2" xfId="29601"/>
    <cellStyle name="Comma 4 2 10 4 3" xfId="29600"/>
    <cellStyle name="Comma 4 2 10 5" xfId="4095"/>
    <cellStyle name="Comma 4 2 10 5 2" xfId="29602"/>
    <cellStyle name="Comma 4 2 10 6" xfId="29587"/>
    <cellStyle name="Comma 4 2 11" xfId="4096"/>
    <cellStyle name="Comma 4 2 11 2" xfId="4097"/>
    <cellStyle name="Comma 4 2 11 2 2" xfId="4098"/>
    <cellStyle name="Comma 4 2 11 2 2 2" xfId="4099"/>
    <cellStyle name="Comma 4 2 11 2 2 2 2" xfId="29606"/>
    <cellStyle name="Comma 4 2 11 2 2 3" xfId="29605"/>
    <cellStyle name="Comma 4 2 11 2 3" xfId="4100"/>
    <cellStyle name="Comma 4 2 11 2 3 2" xfId="29607"/>
    <cellStyle name="Comma 4 2 11 2 4" xfId="29604"/>
    <cellStyle name="Comma 4 2 11 3" xfId="4101"/>
    <cellStyle name="Comma 4 2 11 3 2" xfId="4102"/>
    <cellStyle name="Comma 4 2 11 3 2 2" xfId="29609"/>
    <cellStyle name="Comma 4 2 11 3 3" xfId="29608"/>
    <cellStyle name="Comma 4 2 11 4" xfId="4103"/>
    <cellStyle name="Comma 4 2 11 4 2" xfId="29610"/>
    <cellStyle name="Comma 4 2 11 5" xfId="29603"/>
    <cellStyle name="Comma 4 2 12" xfId="4104"/>
    <cellStyle name="Comma 4 2 12 2" xfId="4105"/>
    <cellStyle name="Comma 4 2 12 2 2" xfId="4106"/>
    <cellStyle name="Comma 4 2 12 2 2 2" xfId="29613"/>
    <cellStyle name="Comma 4 2 12 2 3" xfId="29612"/>
    <cellStyle name="Comma 4 2 12 3" xfId="4107"/>
    <cellStyle name="Comma 4 2 12 3 2" xfId="29614"/>
    <cellStyle name="Comma 4 2 12 4" xfId="29611"/>
    <cellStyle name="Comma 4 2 13" xfId="4108"/>
    <cellStyle name="Comma 4 2 13 2" xfId="4109"/>
    <cellStyle name="Comma 4 2 13 2 2" xfId="29616"/>
    <cellStyle name="Comma 4 2 13 3" xfId="29615"/>
    <cellStyle name="Comma 4 2 14" xfId="4110"/>
    <cellStyle name="Comma 4 2 14 2" xfId="4111"/>
    <cellStyle name="Comma 4 2 14 2 2" xfId="29618"/>
    <cellStyle name="Comma 4 2 14 3" xfId="29617"/>
    <cellStyle name="Comma 4 2 15" xfId="4112"/>
    <cellStyle name="Comma 4 2 15 2" xfId="29619"/>
    <cellStyle name="Comma 4 2 16" xfId="28926"/>
    <cellStyle name="Comma 4 2 17" xfId="29586"/>
    <cellStyle name="Comma 4 2 2" xfId="4113"/>
    <cellStyle name="Comma 4 2 2 10" xfId="4114"/>
    <cellStyle name="Comma 4 2 2 10 2" xfId="4115"/>
    <cellStyle name="Comma 4 2 2 10 2 2" xfId="4116"/>
    <cellStyle name="Comma 4 2 2 10 2 2 2" xfId="4117"/>
    <cellStyle name="Comma 4 2 2 10 2 2 2 2" xfId="29624"/>
    <cellStyle name="Comma 4 2 2 10 2 2 3" xfId="29623"/>
    <cellStyle name="Comma 4 2 2 10 2 3" xfId="4118"/>
    <cellStyle name="Comma 4 2 2 10 2 3 2" xfId="29625"/>
    <cellStyle name="Comma 4 2 2 10 2 4" xfId="29622"/>
    <cellStyle name="Comma 4 2 2 10 3" xfId="4119"/>
    <cellStyle name="Comma 4 2 2 10 3 2" xfId="4120"/>
    <cellStyle name="Comma 4 2 2 10 3 2 2" xfId="29627"/>
    <cellStyle name="Comma 4 2 2 10 3 3" xfId="29626"/>
    <cellStyle name="Comma 4 2 2 10 4" xfId="4121"/>
    <cellStyle name="Comma 4 2 2 10 4 2" xfId="29628"/>
    <cellStyle name="Comma 4 2 2 10 5" xfId="29621"/>
    <cellStyle name="Comma 4 2 2 11" xfId="4122"/>
    <cellStyle name="Comma 4 2 2 11 2" xfId="4123"/>
    <cellStyle name="Comma 4 2 2 11 2 2" xfId="4124"/>
    <cellStyle name="Comma 4 2 2 11 2 2 2" xfId="29631"/>
    <cellStyle name="Comma 4 2 2 11 2 3" xfId="29630"/>
    <cellStyle name="Comma 4 2 2 11 3" xfId="4125"/>
    <cellStyle name="Comma 4 2 2 11 3 2" xfId="29632"/>
    <cellStyle name="Comma 4 2 2 11 4" xfId="29629"/>
    <cellStyle name="Comma 4 2 2 12" xfId="4126"/>
    <cellStyle name="Comma 4 2 2 12 2" xfId="4127"/>
    <cellStyle name="Comma 4 2 2 12 2 2" xfId="29634"/>
    <cellStyle name="Comma 4 2 2 12 3" xfId="29633"/>
    <cellStyle name="Comma 4 2 2 13" xfId="4128"/>
    <cellStyle name="Comma 4 2 2 13 2" xfId="4129"/>
    <cellStyle name="Comma 4 2 2 13 2 2" xfId="29636"/>
    <cellStyle name="Comma 4 2 2 13 3" xfId="29635"/>
    <cellStyle name="Comma 4 2 2 14" xfId="4130"/>
    <cellStyle name="Comma 4 2 2 14 2" xfId="29637"/>
    <cellStyle name="Comma 4 2 2 15" xfId="28927"/>
    <cellStyle name="Comma 4 2 2 16" xfId="29620"/>
    <cellStyle name="Comma 4 2 2 2" xfId="4131"/>
    <cellStyle name="Comma 4 2 2 2 10" xfId="4132"/>
    <cellStyle name="Comma 4 2 2 2 10 2" xfId="4133"/>
    <cellStyle name="Comma 4 2 2 2 10 2 2" xfId="29640"/>
    <cellStyle name="Comma 4 2 2 2 10 3" xfId="29639"/>
    <cellStyle name="Comma 4 2 2 2 11" xfId="4134"/>
    <cellStyle name="Comma 4 2 2 2 11 2" xfId="4135"/>
    <cellStyle name="Comma 4 2 2 2 11 2 2" xfId="29642"/>
    <cellStyle name="Comma 4 2 2 2 11 3" xfId="29641"/>
    <cellStyle name="Comma 4 2 2 2 12" xfId="4136"/>
    <cellStyle name="Comma 4 2 2 2 12 2" xfId="29643"/>
    <cellStyle name="Comma 4 2 2 2 13" xfId="28928"/>
    <cellStyle name="Comma 4 2 2 2 14" xfId="29638"/>
    <cellStyle name="Comma 4 2 2 2 2" xfId="4137"/>
    <cellStyle name="Comma 4 2 2 2 2 10" xfId="4138"/>
    <cellStyle name="Comma 4 2 2 2 2 10 2" xfId="29645"/>
    <cellStyle name="Comma 4 2 2 2 2 11" xfId="28929"/>
    <cellStyle name="Comma 4 2 2 2 2 12" xfId="29644"/>
    <cellStyle name="Comma 4 2 2 2 2 2" xfId="4139"/>
    <cellStyle name="Comma 4 2 2 2 2 2 2" xfId="4140"/>
    <cellStyle name="Comma 4 2 2 2 2 2 2 2" xfId="4141"/>
    <cellStyle name="Comma 4 2 2 2 2 2 2 2 2" xfId="4142"/>
    <cellStyle name="Comma 4 2 2 2 2 2 2 2 2 2" xfId="4143"/>
    <cellStyle name="Comma 4 2 2 2 2 2 2 2 2 2 2" xfId="4144"/>
    <cellStyle name="Comma 4 2 2 2 2 2 2 2 2 2 2 2" xfId="29651"/>
    <cellStyle name="Comma 4 2 2 2 2 2 2 2 2 2 3" xfId="29650"/>
    <cellStyle name="Comma 4 2 2 2 2 2 2 2 2 3" xfId="4145"/>
    <cellStyle name="Comma 4 2 2 2 2 2 2 2 2 3 2" xfId="29652"/>
    <cellStyle name="Comma 4 2 2 2 2 2 2 2 2 4" xfId="29649"/>
    <cellStyle name="Comma 4 2 2 2 2 2 2 2 3" xfId="4146"/>
    <cellStyle name="Comma 4 2 2 2 2 2 2 2 3 2" xfId="4147"/>
    <cellStyle name="Comma 4 2 2 2 2 2 2 2 3 2 2" xfId="29654"/>
    <cellStyle name="Comma 4 2 2 2 2 2 2 2 3 3" xfId="29653"/>
    <cellStyle name="Comma 4 2 2 2 2 2 2 2 4" xfId="4148"/>
    <cellStyle name="Comma 4 2 2 2 2 2 2 2 4 2" xfId="29655"/>
    <cellStyle name="Comma 4 2 2 2 2 2 2 2 5" xfId="29648"/>
    <cellStyle name="Comma 4 2 2 2 2 2 2 3" xfId="4149"/>
    <cellStyle name="Comma 4 2 2 2 2 2 2 3 2" xfId="4150"/>
    <cellStyle name="Comma 4 2 2 2 2 2 2 3 2 2" xfId="4151"/>
    <cellStyle name="Comma 4 2 2 2 2 2 2 3 2 2 2" xfId="29658"/>
    <cellStyle name="Comma 4 2 2 2 2 2 2 3 2 3" xfId="29657"/>
    <cellStyle name="Comma 4 2 2 2 2 2 2 3 3" xfId="4152"/>
    <cellStyle name="Comma 4 2 2 2 2 2 2 3 3 2" xfId="29659"/>
    <cellStyle name="Comma 4 2 2 2 2 2 2 3 4" xfId="29656"/>
    <cellStyle name="Comma 4 2 2 2 2 2 2 4" xfId="4153"/>
    <cellStyle name="Comma 4 2 2 2 2 2 2 4 2" xfId="4154"/>
    <cellStyle name="Comma 4 2 2 2 2 2 2 4 2 2" xfId="29661"/>
    <cellStyle name="Comma 4 2 2 2 2 2 2 4 3" xfId="29660"/>
    <cellStyle name="Comma 4 2 2 2 2 2 2 5" xfId="4155"/>
    <cellStyle name="Comma 4 2 2 2 2 2 2 5 2" xfId="29662"/>
    <cellStyle name="Comma 4 2 2 2 2 2 2 6" xfId="29647"/>
    <cellStyle name="Comma 4 2 2 2 2 2 3" xfId="4156"/>
    <cellStyle name="Comma 4 2 2 2 2 2 3 2" xfId="4157"/>
    <cellStyle name="Comma 4 2 2 2 2 2 3 2 2" xfId="4158"/>
    <cellStyle name="Comma 4 2 2 2 2 2 3 2 2 2" xfId="4159"/>
    <cellStyle name="Comma 4 2 2 2 2 2 3 2 2 2 2" xfId="4160"/>
    <cellStyle name="Comma 4 2 2 2 2 2 3 2 2 2 2 2" xfId="29667"/>
    <cellStyle name="Comma 4 2 2 2 2 2 3 2 2 2 3" xfId="29666"/>
    <cellStyle name="Comma 4 2 2 2 2 2 3 2 2 3" xfId="4161"/>
    <cellStyle name="Comma 4 2 2 2 2 2 3 2 2 3 2" xfId="29668"/>
    <cellStyle name="Comma 4 2 2 2 2 2 3 2 2 4" xfId="29665"/>
    <cellStyle name="Comma 4 2 2 2 2 2 3 2 3" xfId="4162"/>
    <cellStyle name="Comma 4 2 2 2 2 2 3 2 3 2" xfId="4163"/>
    <cellStyle name="Comma 4 2 2 2 2 2 3 2 3 2 2" xfId="29670"/>
    <cellStyle name="Comma 4 2 2 2 2 2 3 2 3 3" xfId="29669"/>
    <cellStyle name="Comma 4 2 2 2 2 2 3 2 4" xfId="4164"/>
    <cellStyle name="Comma 4 2 2 2 2 2 3 2 4 2" xfId="29671"/>
    <cellStyle name="Comma 4 2 2 2 2 2 3 2 5" xfId="29664"/>
    <cellStyle name="Comma 4 2 2 2 2 2 3 3" xfId="4165"/>
    <cellStyle name="Comma 4 2 2 2 2 2 3 3 2" xfId="4166"/>
    <cellStyle name="Comma 4 2 2 2 2 2 3 3 2 2" xfId="4167"/>
    <cellStyle name="Comma 4 2 2 2 2 2 3 3 2 2 2" xfId="29674"/>
    <cellStyle name="Comma 4 2 2 2 2 2 3 3 2 3" xfId="29673"/>
    <cellStyle name="Comma 4 2 2 2 2 2 3 3 3" xfId="4168"/>
    <cellStyle name="Comma 4 2 2 2 2 2 3 3 3 2" xfId="29675"/>
    <cellStyle name="Comma 4 2 2 2 2 2 3 3 4" xfId="29672"/>
    <cellStyle name="Comma 4 2 2 2 2 2 3 4" xfId="4169"/>
    <cellStyle name="Comma 4 2 2 2 2 2 3 4 2" xfId="4170"/>
    <cellStyle name="Comma 4 2 2 2 2 2 3 4 2 2" xfId="29677"/>
    <cellStyle name="Comma 4 2 2 2 2 2 3 4 3" xfId="29676"/>
    <cellStyle name="Comma 4 2 2 2 2 2 3 5" xfId="4171"/>
    <cellStyle name="Comma 4 2 2 2 2 2 3 5 2" xfId="29678"/>
    <cellStyle name="Comma 4 2 2 2 2 2 3 6" xfId="29663"/>
    <cellStyle name="Comma 4 2 2 2 2 2 4" xfId="4172"/>
    <cellStyle name="Comma 4 2 2 2 2 2 4 2" xfId="4173"/>
    <cellStyle name="Comma 4 2 2 2 2 2 4 2 2" xfId="4174"/>
    <cellStyle name="Comma 4 2 2 2 2 2 4 2 2 2" xfId="4175"/>
    <cellStyle name="Comma 4 2 2 2 2 2 4 2 2 2 2" xfId="29682"/>
    <cellStyle name="Comma 4 2 2 2 2 2 4 2 2 3" xfId="29681"/>
    <cellStyle name="Comma 4 2 2 2 2 2 4 2 3" xfId="4176"/>
    <cellStyle name="Comma 4 2 2 2 2 2 4 2 3 2" xfId="29683"/>
    <cellStyle name="Comma 4 2 2 2 2 2 4 2 4" xfId="29680"/>
    <cellStyle name="Comma 4 2 2 2 2 2 4 3" xfId="4177"/>
    <cellStyle name="Comma 4 2 2 2 2 2 4 3 2" xfId="4178"/>
    <cellStyle name="Comma 4 2 2 2 2 2 4 3 2 2" xfId="29685"/>
    <cellStyle name="Comma 4 2 2 2 2 2 4 3 3" xfId="29684"/>
    <cellStyle name="Comma 4 2 2 2 2 2 4 4" xfId="4179"/>
    <cellStyle name="Comma 4 2 2 2 2 2 4 4 2" xfId="29686"/>
    <cellStyle name="Comma 4 2 2 2 2 2 4 5" xfId="29679"/>
    <cellStyle name="Comma 4 2 2 2 2 2 5" xfId="4180"/>
    <cellStyle name="Comma 4 2 2 2 2 2 5 2" xfId="4181"/>
    <cellStyle name="Comma 4 2 2 2 2 2 5 2 2" xfId="4182"/>
    <cellStyle name="Comma 4 2 2 2 2 2 5 2 2 2" xfId="29689"/>
    <cellStyle name="Comma 4 2 2 2 2 2 5 2 3" xfId="29688"/>
    <cellStyle name="Comma 4 2 2 2 2 2 5 3" xfId="4183"/>
    <cellStyle name="Comma 4 2 2 2 2 2 5 3 2" xfId="29690"/>
    <cellStyle name="Comma 4 2 2 2 2 2 5 4" xfId="29687"/>
    <cellStyle name="Comma 4 2 2 2 2 2 6" xfId="4184"/>
    <cellStyle name="Comma 4 2 2 2 2 2 6 2" xfId="4185"/>
    <cellStyle name="Comma 4 2 2 2 2 2 6 2 2" xfId="29692"/>
    <cellStyle name="Comma 4 2 2 2 2 2 6 3" xfId="29691"/>
    <cellStyle name="Comma 4 2 2 2 2 2 7" xfId="4186"/>
    <cellStyle name="Comma 4 2 2 2 2 2 7 2" xfId="29693"/>
    <cellStyle name="Comma 4 2 2 2 2 2 8" xfId="28930"/>
    <cellStyle name="Comma 4 2 2 2 2 2 9" xfId="29646"/>
    <cellStyle name="Comma 4 2 2 2 2 3" xfId="4187"/>
    <cellStyle name="Comma 4 2 2 2 2 3 2" xfId="4188"/>
    <cellStyle name="Comma 4 2 2 2 2 3 2 2" xfId="4189"/>
    <cellStyle name="Comma 4 2 2 2 2 3 2 2 2" xfId="4190"/>
    <cellStyle name="Comma 4 2 2 2 2 3 2 2 2 2" xfId="4191"/>
    <cellStyle name="Comma 4 2 2 2 2 3 2 2 2 2 2" xfId="29698"/>
    <cellStyle name="Comma 4 2 2 2 2 3 2 2 2 3" xfId="29697"/>
    <cellStyle name="Comma 4 2 2 2 2 3 2 2 3" xfId="4192"/>
    <cellStyle name="Comma 4 2 2 2 2 3 2 2 3 2" xfId="29699"/>
    <cellStyle name="Comma 4 2 2 2 2 3 2 2 4" xfId="29696"/>
    <cellStyle name="Comma 4 2 2 2 2 3 2 3" xfId="4193"/>
    <cellStyle name="Comma 4 2 2 2 2 3 2 3 2" xfId="4194"/>
    <cellStyle name="Comma 4 2 2 2 2 3 2 3 2 2" xfId="29701"/>
    <cellStyle name="Comma 4 2 2 2 2 3 2 3 3" xfId="29700"/>
    <cellStyle name="Comma 4 2 2 2 2 3 2 4" xfId="4195"/>
    <cellStyle name="Comma 4 2 2 2 2 3 2 4 2" xfId="29702"/>
    <cellStyle name="Comma 4 2 2 2 2 3 2 5" xfId="29695"/>
    <cellStyle name="Comma 4 2 2 2 2 3 3" xfId="4196"/>
    <cellStyle name="Comma 4 2 2 2 2 3 3 2" xfId="4197"/>
    <cellStyle name="Comma 4 2 2 2 2 3 3 2 2" xfId="4198"/>
    <cellStyle name="Comma 4 2 2 2 2 3 3 2 2 2" xfId="29705"/>
    <cellStyle name="Comma 4 2 2 2 2 3 3 2 3" xfId="29704"/>
    <cellStyle name="Comma 4 2 2 2 2 3 3 3" xfId="4199"/>
    <cellStyle name="Comma 4 2 2 2 2 3 3 3 2" xfId="29706"/>
    <cellStyle name="Comma 4 2 2 2 2 3 3 4" xfId="29703"/>
    <cellStyle name="Comma 4 2 2 2 2 3 4" xfId="4200"/>
    <cellStyle name="Comma 4 2 2 2 2 3 4 2" xfId="4201"/>
    <cellStyle name="Comma 4 2 2 2 2 3 4 2 2" xfId="29708"/>
    <cellStyle name="Comma 4 2 2 2 2 3 4 3" xfId="29707"/>
    <cellStyle name="Comma 4 2 2 2 2 3 5" xfId="4202"/>
    <cellStyle name="Comma 4 2 2 2 2 3 5 2" xfId="29709"/>
    <cellStyle name="Comma 4 2 2 2 2 3 6" xfId="29694"/>
    <cellStyle name="Comma 4 2 2 2 2 4" xfId="4203"/>
    <cellStyle name="Comma 4 2 2 2 2 4 2" xfId="4204"/>
    <cellStyle name="Comma 4 2 2 2 2 4 2 2" xfId="4205"/>
    <cellStyle name="Comma 4 2 2 2 2 4 2 2 2" xfId="4206"/>
    <cellStyle name="Comma 4 2 2 2 2 4 2 2 2 2" xfId="4207"/>
    <cellStyle name="Comma 4 2 2 2 2 4 2 2 2 2 2" xfId="29714"/>
    <cellStyle name="Comma 4 2 2 2 2 4 2 2 2 3" xfId="29713"/>
    <cellStyle name="Comma 4 2 2 2 2 4 2 2 3" xfId="4208"/>
    <cellStyle name="Comma 4 2 2 2 2 4 2 2 3 2" xfId="29715"/>
    <cellStyle name="Comma 4 2 2 2 2 4 2 2 4" xfId="29712"/>
    <cellStyle name="Comma 4 2 2 2 2 4 2 3" xfId="4209"/>
    <cellStyle name="Comma 4 2 2 2 2 4 2 3 2" xfId="4210"/>
    <cellStyle name="Comma 4 2 2 2 2 4 2 3 2 2" xfId="29717"/>
    <cellStyle name="Comma 4 2 2 2 2 4 2 3 3" xfId="29716"/>
    <cellStyle name="Comma 4 2 2 2 2 4 2 4" xfId="4211"/>
    <cellStyle name="Comma 4 2 2 2 2 4 2 4 2" xfId="29718"/>
    <cellStyle name="Comma 4 2 2 2 2 4 2 5" xfId="29711"/>
    <cellStyle name="Comma 4 2 2 2 2 4 3" xfId="4212"/>
    <cellStyle name="Comma 4 2 2 2 2 4 3 2" xfId="4213"/>
    <cellStyle name="Comma 4 2 2 2 2 4 3 2 2" xfId="4214"/>
    <cellStyle name="Comma 4 2 2 2 2 4 3 2 2 2" xfId="29721"/>
    <cellStyle name="Comma 4 2 2 2 2 4 3 2 3" xfId="29720"/>
    <cellStyle name="Comma 4 2 2 2 2 4 3 3" xfId="4215"/>
    <cellStyle name="Comma 4 2 2 2 2 4 3 3 2" xfId="29722"/>
    <cellStyle name="Comma 4 2 2 2 2 4 3 4" xfId="29719"/>
    <cellStyle name="Comma 4 2 2 2 2 4 4" xfId="4216"/>
    <cellStyle name="Comma 4 2 2 2 2 4 4 2" xfId="4217"/>
    <cellStyle name="Comma 4 2 2 2 2 4 4 2 2" xfId="29724"/>
    <cellStyle name="Comma 4 2 2 2 2 4 4 3" xfId="29723"/>
    <cellStyle name="Comma 4 2 2 2 2 4 5" xfId="4218"/>
    <cellStyle name="Comma 4 2 2 2 2 4 5 2" xfId="29725"/>
    <cellStyle name="Comma 4 2 2 2 2 4 6" xfId="29710"/>
    <cellStyle name="Comma 4 2 2 2 2 5" xfId="4219"/>
    <cellStyle name="Comma 4 2 2 2 2 5 2" xfId="4220"/>
    <cellStyle name="Comma 4 2 2 2 2 5 2 2" xfId="4221"/>
    <cellStyle name="Comma 4 2 2 2 2 5 2 2 2" xfId="4222"/>
    <cellStyle name="Comma 4 2 2 2 2 5 2 2 2 2" xfId="4223"/>
    <cellStyle name="Comma 4 2 2 2 2 5 2 2 2 2 2" xfId="29730"/>
    <cellStyle name="Comma 4 2 2 2 2 5 2 2 2 3" xfId="29729"/>
    <cellStyle name="Comma 4 2 2 2 2 5 2 2 3" xfId="4224"/>
    <cellStyle name="Comma 4 2 2 2 2 5 2 2 3 2" xfId="29731"/>
    <cellStyle name="Comma 4 2 2 2 2 5 2 2 4" xfId="29728"/>
    <cellStyle name="Comma 4 2 2 2 2 5 2 3" xfId="4225"/>
    <cellStyle name="Comma 4 2 2 2 2 5 2 3 2" xfId="4226"/>
    <cellStyle name="Comma 4 2 2 2 2 5 2 3 2 2" xfId="29733"/>
    <cellStyle name="Comma 4 2 2 2 2 5 2 3 3" xfId="29732"/>
    <cellStyle name="Comma 4 2 2 2 2 5 2 4" xfId="4227"/>
    <cellStyle name="Comma 4 2 2 2 2 5 2 4 2" xfId="29734"/>
    <cellStyle name="Comma 4 2 2 2 2 5 2 5" xfId="29727"/>
    <cellStyle name="Comma 4 2 2 2 2 5 3" xfId="4228"/>
    <cellStyle name="Comma 4 2 2 2 2 5 3 2" xfId="4229"/>
    <cellStyle name="Comma 4 2 2 2 2 5 3 2 2" xfId="4230"/>
    <cellStyle name="Comma 4 2 2 2 2 5 3 2 2 2" xfId="29737"/>
    <cellStyle name="Comma 4 2 2 2 2 5 3 2 3" xfId="29736"/>
    <cellStyle name="Comma 4 2 2 2 2 5 3 3" xfId="4231"/>
    <cellStyle name="Comma 4 2 2 2 2 5 3 3 2" xfId="29738"/>
    <cellStyle name="Comma 4 2 2 2 2 5 3 4" xfId="29735"/>
    <cellStyle name="Comma 4 2 2 2 2 5 4" xfId="4232"/>
    <cellStyle name="Comma 4 2 2 2 2 5 4 2" xfId="4233"/>
    <cellStyle name="Comma 4 2 2 2 2 5 4 2 2" xfId="29740"/>
    <cellStyle name="Comma 4 2 2 2 2 5 4 3" xfId="29739"/>
    <cellStyle name="Comma 4 2 2 2 2 5 5" xfId="4234"/>
    <cellStyle name="Comma 4 2 2 2 2 5 5 2" xfId="29741"/>
    <cellStyle name="Comma 4 2 2 2 2 5 6" xfId="29726"/>
    <cellStyle name="Comma 4 2 2 2 2 6" xfId="4235"/>
    <cellStyle name="Comma 4 2 2 2 2 6 2" xfId="4236"/>
    <cellStyle name="Comma 4 2 2 2 2 6 2 2" xfId="4237"/>
    <cellStyle name="Comma 4 2 2 2 2 6 2 2 2" xfId="4238"/>
    <cellStyle name="Comma 4 2 2 2 2 6 2 2 2 2" xfId="29745"/>
    <cellStyle name="Comma 4 2 2 2 2 6 2 2 3" xfId="29744"/>
    <cellStyle name="Comma 4 2 2 2 2 6 2 3" xfId="4239"/>
    <cellStyle name="Comma 4 2 2 2 2 6 2 3 2" xfId="29746"/>
    <cellStyle name="Comma 4 2 2 2 2 6 2 4" xfId="29743"/>
    <cellStyle name="Comma 4 2 2 2 2 6 3" xfId="4240"/>
    <cellStyle name="Comma 4 2 2 2 2 6 3 2" xfId="4241"/>
    <cellStyle name="Comma 4 2 2 2 2 6 3 2 2" xfId="29748"/>
    <cellStyle name="Comma 4 2 2 2 2 6 3 3" xfId="29747"/>
    <cellStyle name="Comma 4 2 2 2 2 6 4" xfId="4242"/>
    <cellStyle name="Comma 4 2 2 2 2 6 4 2" xfId="29749"/>
    <cellStyle name="Comma 4 2 2 2 2 6 5" xfId="29742"/>
    <cellStyle name="Comma 4 2 2 2 2 7" xfId="4243"/>
    <cellStyle name="Comma 4 2 2 2 2 7 2" xfId="4244"/>
    <cellStyle name="Comma 4 2 2 2 2 7 2 2" xfId="4245"/>
    <cellStyle name="Comma 4 2 2 2 2 7 2 2 2" xfId="29752"/>
    <cellStyle name="Comma 4 2 2 2 2 7 2 3" xfId="29751"/>
    <cellStyle name="Comma 4 2 2 2 2 7 3" xfId="4246"/>
    <cellStyle name="Comma 4 2 2 2 2 7 3 2" xfId="29753"/>
    <cellStyle name="Comma 4 2 2 2 2 7 4" xfId="29750"/>
    <cellStyle name="Comma 4 2 2 2 2 8" xfId="4247"/>
    <cellStyle name="Comma 4 2 2 2 2 8 2" xfId="4248"/>
    <cellStyle name="Comma 4 2 2 2 2 8 2 2" xfId="29755"/>
    <cellStyle name="Comma 4 2 2 2 2 8 3" xfId="29754"/>
    <cellStyle name="Comma 4 2 2 2 2 9" xfId="4249"/>
    <cellStyle name="Comma 4 2 2 2 2 9 2" xfId="4250"/>
    <cellStyle name="Comma 4 2 2 2 2 9 2 2" xfId="29757"/>
    <cellStyle name="Comma 4 2 2 2 2 9 3" xfId="29756"/>
    <cellStyle name="Comma 4 2 2 2 3" xfId="4251"/>
    <cellStyle name="Comma 4 2 2 2 3 10" xfId="4252"/>
    <cellStyle name="Comma 4 2 2 2 3 10 2" xfId="29759"/>
    <cellStyle name="Comma 4 2 2 2 3 11" xfId="28931"/>
    <cellStyle name="Comma 4 2 2 2 3 12" xfId="29758"/>
    <cellStyle name="Comma 4 2 2 2 3 2" xfId="4253"/>
    <cellStyle name="Comma 4 2 2 2 3 2 2" xfId="4254"/>
    <cellStyle name="Comma 4 2 2 2 3 2 2 2" xfId="4255"/>
    <cellStyle name="Comma 4 2 2 2 3 2 2 2 2" xfId="4256"/>
    <cellStyle name="Comma 4 2 2 2 3 2 2 2 2 2" xfId="4257"/>
    <cellStyle name="Comma 4 2 2 2 3 2 2 2 2 2 2" xfId="4258"/>
    <cellStyle name="Comma 4 2 2 2 3 2 2 2 2 2 2 2" xfId="29765"/>
    <cellStyle name="Comma 4 2 2 2 3 2 2 2 2 2 3" xfId="29764"/>
    <cellStyle name="Comma 4 2 2 2 3 2 2 2 2 3" xfId="4259"/>
    <cellStyle name="Comma 4 2 2 2 3 2 2 2 2 3 2" xfId="29766"/>
    <cellStyle name="Comma 4 2 2 2 3 2 2 2 2 4" xfId="29763"/>
    <cellStyle name="Comma 4 2 2 2 3 2 2 2 3" xfId="4260"/>
    <cellStyle name="Comma 4 2 2 2 3 2 2 2 3 2" xfId="4261"/>
    <cellStyle name="Comma 4 2 2 2 3 2 2 2 3 2 2" xfId="29768"/>
    <cellStyle name="Comma 4 2 2 2 3 2 2 2 3 3" xfId="29767"/>
    <cellStyle name="Comma 4 2 2 2 3 2 2 2 4" xfId="4262"/>
    <cellStyle name="Comma 4 2 2 2 3 2 2 2 4 2" xfId="29769"/>
    <cellStyle name="Comma 4 2 2 2 3 2 2 2 5" xfId="29762"/>
    <cellStyle name="Comma 4 2 2 2 3 2 2 3" xfId="4263"/>
    <cellStyle name="Comma 4 2 2 2 3 2 2 3 2" xfId="4264"/>
    <cellStyle name="Comma 4 2 2 2 3 2 2 3 2 2" xfId="4265"/>
    <cellStyle name="Comma 4 2 2 2 3 2 2 3 2 2 2" xfId="29772"/>
    <cellStyle name="Comma 4 2 2 2 3 2 2 3 2 3" xfId="29771"/>
    <cellStyle name="Comma 4 2 2 2 3 2 2 3 3" xfId="4266"/>
    <cellStyle name="Comma 4 2 2 2 3 2 2 3 3 2" xfId="29773"/>
    <cellStyle name="Comma 4 2 2 2 3 2 2 3 4" xfId="29770"/>
    <cellStyle name="Comma 4 2 2 2 3 2 2 4" xfId="4267"/>
    <cellStyle name="Comma 4 2 2 2 3 2 2 4 2" xfId="4268"/>
    <cellStyle name="Comma 4 2 2 2 3 2 2 4 2 2" xfId="29775"/>
    <cellStyle name="Comma 4 2 2 2 3 2 2 4 3" xfId="29774"/>
    <cellStyle name="Comma 4 2 2 2 3 2 2 5" xfId="4269"/>
    <cellStyle name="Comma 4 2 2 2 3 2 2 5 2" xfId="29776"/>
    <cellStyle name="Comma 4 2 2 2 3 2 2 6" xfId="29761"/>
    <cellStyle name="Comma 4 2 2 2 3 2 3" xfId="4270"/>
    <cellStyle name="Comma 4 2 2 2 3 2 3 2" xfId="4271"/>
    <cellStyle name="Comma 4 2 2 2 3 2 3 2 2" xfId="4272"/>
    <cellStyle name="Comma 4 2 2 2 3 2 3 2 2 2" xfId="4273"/>
    <cellStyle name="Comma 4 2 2 2 3 2 3 2 2 2 2" xfId="4274"/>
    <cellStyle name="Comma 4 2 2 2 3 2 3 2 2 2 2 2" xfId="29781"/>
    <cellStyle name="Comma 4 2 2 2 3 2 3 2 2 2 3" xfId="29780"/>
    <cellStyle name="Comma 4 2 2 2 3 2 3 2 2 3" xfId="4275"/>
    <cellStyle name="Comma 4 2 2 2 3 2 3 2 2 3 2" xfId="29782"/>
    <cellStyle name="Comma 4 2 2 2 3 2 3 2 2 4" xfId="29779"/>
    <cellStyle name="Comma 4 2 2 2 3 2 3 2 3" xfId="4276"/>
    <cellStyle name="Comma 4 2 2 2 3 2 3 2 3 2" xfId="4277"/>
    <cellStyle name="Comma 4 2 2 2 3 2 3 2 3 2 2" xfId="29784"/>
    <cellStyle name="Comma 4 2 2 2 3 2 3 2 3 3" xfId="29783"/>
    <cellStyle name="Comma 4 2 2 2 3 2 3 2 4" xfId="4278"/>
    <cellStyle name="Comma 4 2 2 2 3 2 3 2 4 2" xfId="29785"/>
    <cellStyle name="Comma 4 2 2 2 3 2 3 2 5" xfId="29778"/>
    <cellStyle name="Comma 4 2 2 2 3 2 3 3" xfId="4279"/>
    <cellStyle name="Comma 4 2 2 2 3 2 3 3 2" xfId="4280"/>
    <cellStyle name="Comma 4 2 2 2 3 2 3 3 2 2" xfId="4281"/>
    <cellStyle name="Comma 4 2 2 2 3 2 3 3 2 2 2" xfId="29788"/>
    <cellStyle name="Comma 4 2 2 2 3 2 3 3 2 3" xfId="29787"/>
    <cellStyle name="Comma 4 2 2 2 3 2 3 3 3" xfId="4282"/>
    <cellStyle name="Comma 4 2 2 2 3 2 3 3 3 2" xfId="29789"/>
    <cellStyle name="Comma 4 2 2 2 3 2 3 3 4" xfId="29786"/>
    <cellStyle name="Comma 4 2 2 2 3 2 3 4" xfId="4283"/>
    <cellStyle name="Comma 4 2 2 2 3 2 3 4 2" xfId="4284"/>
    <cellStyle name="Comma 4 2 2 2 3 2 3 4 2 2" xfId="29791"/>
    <cellStyle name="Comma 4 2 2 2 3 2 3 4 3" xfId="29790"/>
    <cellStyle name="Comma 4 2 2 2 3 2 3 5" xfId="4285"/>
    <cellStyle name="Comma 4 2 2 2 3 2 3 5 2" xfId="29792"/>
    <cellStyle name="Comma 4 2 2 2 3 2 3 6" xfId="29777"/>
    <cellStyle name="Comma 4 2 2 2 3 2 4" xfId="4286"/>
    <cellStyle name="Comma 4 2 2 2 3 2 4 2" xfId="4287"/>
    <cellStyle name="Comma 4 2 2 2 3 2 4 2 2" xfId="4288"/>
    <cellStyle name="Comma 4 2 2 2 3 2 4 2 2 2" xfId="4289"/>
    <cellStyle name="Comma 4 2 2 2 3 2 4 2 2 2 2" xfId="29796"/>
    <cellStyle name="Comma 4 2 2 2 3 2 4 2 2 3" xfId="29795"/>
    <cellStyle name="Comma 4 2 2 2 3 2 4 2 3" xfId="4290"/>
    <cellStyle name="Comma 4 2 2 2 3 2 4 2 3 2" xfId="29797"/>
    <cellStyle name="Comma 4 2 2 2 3 2 4 2 4" xfId="29794"/>
    <cellStyle name="Comma 4 2 2 2 3 2 4 3" xfId="4291"/>
    <cellStyle name="Comma 4 2 2 2 3 2 4 3 2" xfId="4292"/>
    <cellStyle name="Comma 4 2 2 2 3 2 4 3 2 2" xfId="29799"/>
    <cellStyle name="Comma 4 2 2 2 3 2 4 3 3" xfId="29798"/>
    <cellStyle name="Comma 4 2 2 2 3 2 4 4" xfId="4293"/>
    <cellStyle name="Comma 4 2 2 2 3 2 4 4 2" xfId="29800"/>
    <cellStyle name="Comma 4 2 2 2 3 2 4 5" xfId="29793"/>
    <cellStyle name="Comma 4 2 2 2 3 2 5" xfId="4294"/>
    <cellStyle name="Comma 4 2 2 2 3 2 5 2" xfId="4295"/>
    <cellStyle name="Comma 4 2 2 2 3 2 5 2 2" xfId="4296"/>
    <cellStyle name="Comma 4 2 2 2 3 2 5 2 2 2" xfId="29803"/>
    <cellStyle name="Comma 4 2 2 2 3 2 5 2 3" xfId="29802"/>
    <cellStyle name="Comma 4 2 2 2 3 2 5 3" xfId="4297"/>
    <cellStyle name="Comma 4 2 2 2 3 2 5 3 2" xfId="29804"/>
    <cellStyle name="Comma 4 2 2 2 3 2 5 4" xfId="29801"/>
    <cellStyle name="Comma 4 2 2 2 3 2 6" xfId="4298"/>
    <cellStyle name="Comma 4 2 2 2 3 2 6 2" xfId="4299"/>
    <cellStyle name="Comma 4 2 2 2 3 2 6 2 2" xfId="29806"/>
    <cellStyle name="Comma 4 2 2 2 3 2 6 3" xfId="29805"/>
    <cellStyle name="Comma 4 2 2 2 3 2 7" xfId="4300"/>
    <cellStyle name="Comma 4 2 2 2 3 2 7 2" xfId="29807"/>
    <cellStyle name="Comma 4 2 2 2 3 2 8" xfId="28932"/>
    <cellStyle name="Comma 4 2 2 2 3 2 9" xfId="29760"/>
    <cellStyle name="Comma 4 2 2 2 3 3" xfId="4301"/>
    <cellStyle name="Comma 4 2 2 2 3 3 2" xfId="4302"/>
    <cellStyle name="Comma 4 2 2 2 3 3 2 2" xfId="4303"/>
    <cellStyle name="Comma 4 2 2 2 3 3 2 2 2" xfId="4304"/>
    <cellStyle name="Comma 4 2 2 2 3 3 2 2 2 2" xfId="4305"/>
    <cellStyle name="Comma 4 2 2 2 3 3 2 2 2 2 2" xfId="29812"/>
    <cellStyle name="Comma 4 2 2 2 3 3 2 2 2 3" xfId="29811"/>
    <cellStyle name="Comma 4 2 2 2 3 3 2 2 3" xfId="4306"/>
    <cellStyle name="Comma 4 2 2 2 3 3 2 2 3 2" xfId="29813"/>
    <cellStyle name="Comma 4 2 2 2 3 3 2 2 4" xfId="29810"/>
    <cellStyle name="Comma 4 2 2 2 3 3 2 3" xfId="4307"/>
    <cellStyle name="Comma 4 2 2 2 3 3 2 3 2" xfId="4308"/>
    <cellStyle name="Comma 4 2 2 2 3 3 2 3 2 2" xfId="29815"/>
    <cellStyle name="Comma 4 2 2 2 3 3 2 3 3" xfId="29814"/>
    <cellStyle name="Comma 4 2 2 2 3 3 2 4" xfId="4309"/>
    <cellStyle name="Comma 4 2 2 2 3 3 2 4 2" xfId="29816"/>
    <cellStyle name="Comma 4 2 2 2 3 3 2 5" xfId="29809"/>
    <cellStyle name="Comma 4 2 2 2 3 3 3" xfId="4310"/>
    <cellStyle name="Comma 4 2 2 2 3 3 3 2" xfId="4311"/>
    <cellStyle name="Comma 4 2 2 2 3 3 3 2 2" xfId="4312"/>
    <cellStyle name="Comma 4 2 2 2 3 3 3 2 2 2" xfId="29819"/>
    <cellStyle name="Comma 4 2 2 2 3 3 3 2 3" xfId="29818"/>
    <cellStyle name="Comma 4 2 2 2 3 3 3 3" xfId="4313"/>
    <cellStyle name="Comma 4 2 2 2 3 3 3 3 2" xfId="29820"/>
    <cellStyle name="Comma 4 2 2 2 3 3 3 4" xfId="29817"/>
    <cellStyle name="Comma 4 2 2 2 3 3 4" xfId="4314"/>
    <cellStyle name="Comma 4 2 2 2 3 3 4 2" xfId="4315"/>
    <cellStyle name="Comma 4 2 2 2 3 3 4 2 2" xfId="29822"/>
    <cellStyle name="Comma 4 2 2 2 3 3 4 3" xfId="29821"/>
    <cellStyle name="Comma 4 2 2 2 3 3 5" xfId="4316"/>
    <cellStyle name="Comma 4 2 2 2 3 3 5 2" xfId="29823"/>
    <cellStyle name="Comma 4 2 2 2 3 3 6" xfId="29808"/>
    <cellStyle name="Comma 4 2 2 2 3 4" xfId="4317"/>
    <cellStyle name="Comma 4 2 2 2 3 4 2" xfId="4318"/>
    <cellStyle name="Comma 4 2 2 2 3 4 2 2" xfId="4319"/>
    <cellStyle name="Comma 4 2 2 2 3 4 2 2 2" xfId="4320"/>
    <cellStyle name="Comma 4 2 2 2 3 4 2 2 2 2" xfId="4321"/>
    <cellStyle name="Comma 4 2 2 2 3 4 2 2 2 2 2" xfId="29828"/>
    <cellStyle name="Comma 4 2 2 2 3 4 2 2 2 3" xfId="29827"/>
    <cellStyle name="Comma 4 2 2 2 3 4 2 2 3" xfId="4322"/>
    <cellStyle name="Comma 4 2 2 2 3 4 2 2 3 2" xfId="29829"/>
    <cellStyle name="Comma 4 2 2 2 3 4 2 2 4" xfId="29826"/>
    <cellStyle name="Comma 4 2 2 2 3 4 2 3" xfId="4323"/>
    <cellStyle name="Comma 4 2 2 2 3 4 2 3 2" xfId="4324"/>
    <cellStyle name="Comma 4 2 2 2 3 4 2 3 2 2" xfId="29831"/>
    <cellStyle name="Comma 4 2 2 2 3 4 2 3 3" xfId="29830"/>
    <cellStyle name="Comma 4 2 2 2 3 4 2 4" xfId="4325"/>
    <cellStyle name="Comma 4 2 2 2 3 4 2 4 2" xfId="29832"/>
    <cellStyle name="Comma 4 2 2 2 3 4 2 5" xfId="29825"/>
    <cellStyle name="Comma 4 2 2 2 3 4 3" xfId="4326"/>
    <cellStyle name="Comma 4 2 2 2 3 4 3 2" xfId="4327"/>
    <cellStyle name="Comma 4 2 2 2 3 4 3 2 2" xfId="4328"/>
    <cellStyle name="Comma 4 2 2 2 3 4 3 2 2 2" xfId="29835"/>
    <cellStyle name="Comma 4 2 2 2 3 4 3 2 3" xfId="29834"/>
    <cellStyle name="Comma 4 2 2 2 3 4 3 3" xfId="4329"/>
    <cellStyle name="Comma 4 2 2 2 3 4 3 3 2" xfId="29836"/>
    <cellStyle name="Comma 4 2 2 2 3 4 3 4" xfId="29833"/>
    <cellStyle name="Comma 4 2 2 2 3 4 4" xfId="4330"/>
    <cellStyle name="Comma 4 2 2 2 3 4 4 2" xfId="4331"/>
    <cellStyle name="Comma 4 2 2 2 3 4 4 2 2" xfId="29838"/>
    <cellStyle name="Comma 4 2 2 2 3 4 4 3" xfId="29837"/>
    <cellStyle name="Comma 4 2 2 2 3 4 5" xfId="4332"/>
    <cellStyle name="Comma 4 2 2 2 3 4 5 2" xfId="29839"/>
    <cellStyle name="Comma 4 2 2 2 3 4 6" xfId="29824"/>
    <cellStyle name="Comma 4 2 2 2 3 5" xfId="4333"/>
    <cellStyle name="Comma 4 2 2 2 3 5 2" xfId="4334"/>
    <cellStyle name="Comma 4 2 2 2 3 5 2 2" xfId="4335"/>
    <cellStyle name="Comma 4 2 2 2 3 5 2 2 2" xfId="4336"/>
    <cellStyle name="Comma 4 2 2 2 3 5 2 2 2 2" xfId="4337"/>
    <cellStyle name="Comma 4 2 2 2 3 5 2 2 2 2 2" xfId="29844"/>
    <cellStyle name="Comma 4 2 2 2 3 5 2 2 2 3" xfId="29843"/>
    <cellStyle name="Comma 4 2 2 2 3 5 2 2 3" xfId="4338"/>
    <cellStyle name="Comma 4 2 2 2 3 5 2 2 3 2" xfId="29845"/>
    <cellStyle name="Comma 4 2 2 2 3 5 2 2 4" xfId="29842"/>
    <cellStyle name="Comma 4 2 2 2 3 5 2 3" xfId="4339"/>
    <cellStyle name="Comma 4 2 2 2 3 5 2 3 2" xfId="4340"/>
    <cellStyle name="Comma 4 2 2 2 3 5 2 3 2 2" xfId="29847"/>
    <cellStyle name="Comma 4 2 2 2 3 5 2 3 3" xfId="29846"/>
    <cellStyle name="Comma 4 2 2 2 3 5 2 4" xfId="4341"/>
    <cellStyle name="Comma 4 2 2 2 3 5 2 4 2" xfId="29848"/>
    <cellStyle name="Comma 4 2 2 2 3 5 2 5" xfId="29841"/>
    <cellStyle name="Comma 4 2 2 2 3 5 3" xfId="4342"/>
    <cellStyle name="Comma 4 2 2 2 3 5 3 2" xfId="4343"/>
    <cellStyle name="Comma 4 2 2 2 3 5 3 2 2" xfId="4344"/>
    <cellStyle name="Comma 4 2 2 2 3 5 3 2 2 2" xfId="29851"/>
    <cellStyle name="Comma 4 2 2 2 3 5 3 2 3" xfId="29850"/>
    <cellStyle name="Comma 4 2 2 2 3 5 3 3" xfId="4345"/>
    <cellStyle name="Comma 4 2 2 2 3 5 3 3 2" xfId="29852"/>
    <cellStyle name="Comma 4 2 2 2 3 5 3 4" xfId="29849"/>
    <cellStyle name="Comma 4 2 2 2 3 5 4" xfId="4346"/>
    <cellStyle name="Comma 4 2 2 2 3 5 4 2" xfId="4347"/>
    <cellStyle name="Comma 4 2 2 2 3 5 4 2 2" xfId="29854"/>
    <cellStyle name="Comma 4 2 2 2 3 5 4 3" xfId="29853"/>
    <cellStyle name="Comma 4 2 2 2 3 5 5" xfId="4348"/>
    <cellStyle name="Comma 4 2 2 2 3 5 5 2" xfId="29855"/>
    <cellStyle name="Comma 4 2 2 2 3 5 6" xfId="29840"/>
    <cellStyle name="Comma 4 2 2 2 3 6" xfId="4349"/>
    <cellStyle name="Comma 4 2 2 2 3 6 2" xfId="4350"/>
    <cellStyle name="Comma 4 2 2 2 3 6 2 2" xfId="4351"/>
    <cellStyle name="Comma 4 2 2 2 3 6 2 2 2" xfId="4352"/>
    <cellStyle name="Comma 4 2 2 2 3 6 2 2 2 2" xfId="29859"/>
    <cellStyle name="Comma 4 2 2 2 3 6 2 2 3" xfId="29858"/>
    <cellStyle name="Comma 4 2 2 2 3 6 2 3" xfId="4353"/>
    <cellStyle name="Comma 4 2 2 2 3 6 2 3 2" xfId="29860"/>
    <cellStyle name="Comma 4 2 2 2 3 6 2 4" xfId="29857"/>
    <cellStyle name="Comma 4 2 2 2 3 6 3" xfId="4354"/>
    <cellStyle name="Comma 4 2 2 2 3 6 3 2" xfId="4355"/>
    <cellStyle name="Comma 4 2 2 2 3 6 3 2 2" xfId="29862"/>
    <cellStyle name="Comma 4 2 2 2 3 6 3 3" xfId="29861"/>
    <cellStyle name="Comma 4 2 2 2 3 6 4" xfId="4356"/>
    <cellStyle name="Comma 4 2 2 2 3 6 4 2" xfId="29863"/>
    <cellStyle name="Comma 4 2 2 2 3 6 5" xfId="29856"/>
    <cellStyle name="Comma 4 2 2 2 3 7" xfId="4357"/>
    <cellStyle name="Comma 4 2 2 2 3 7 2" xfId="4358"/>
    <cellStyle name="Comma 4 2 2 2 3 7 2 2" xfId="4359"/>
    <cellStyle name="Comma 4 2 2 2 3 7 2 2 2" xfId="29866"/>
    <cellStyle name="Comma 4 2 2 2 3 7 2 3" xfId="29865"/>
    <cellStyle name="Comma 4 2 2 2 3 7 3" xfId="4360"/>
    <cellStyle name="Comma 4 2 2 2 3 7 3 2" xfId="29867"/>
    <cellStyle name="Comma 4 2 2 2 3 7 4" xfId="29864"/>
    <cellStyle name="Comma 4 2 2 2 3 8" xfId="4361"/>
    <cellStyle name="Comma 4 2 2 2 3 8 2" xfId="4362"/>
    <cellStyle name="Comma 4 2 2 2 3 8 2 2" xfId="29869"/>
    <cellStyle name="Comma 4 2 2 2 3 8 3" xfId="29868"/>
    <cellStyle name="Comma 4 2 2 2 3 9" xfId="4363"/>
    <cellStyle name="Comma 4 2 2 2 3 9 2" xfId="4364"/>
    <cellStyle name="Comma 4 2 2 2 3 9 2 2" xfId="29871"/>
    <cellStyle name="Comma 4 2 2 2 3 9 3" xfId="29870"/>
    <cellStyle name="Comma 4 2 2 2 4" xfId="4365"/>
    <cellStyle name="Comma 4 2 2 2 4 2" xfId="4366"/>
    <cellStyle name="Comma 4 2 2 2 4 2 2" xfId="4367"/>
    <cellStyle name="Comma 4 2 2 2 4 2 2 2" xfId="4368"/>
    <cellStyle name="Comma 4 2 2 2 4 2 2 2 2" xfId="4369"/>
    <cellStyle name="Comma 4 2 2 2 4 2 2 2 2 2" xfId="4370"/>
    <cellStyle name="Comma 4 2 2 2 4 2 2 2 2 2 2" xfId="29877"/>
    <cellStyle name="Comma 4 2 2 2 4 2 2 2 2 3" xfId="29876"/>
    <cellStyle name="Comma 4 2 2 2 4 2 2 2 3" xfId="4371"/>
    <cellStyle name="Comma 4 2 2 2 4 2 2 2 3 2" xfId="29878"/>
    <cellStyle name="Comma 4 2 2 2 4 2 2 2 4" xfId="29875"/>
    <cellStyle name="Comma 4 2 2 2 4 2 2 3" xfId="4372"/>
    <cellStyle name="Comma 4 2 2 2 4 2 2 3 2" xfId="4373"/>
    <cellStyle name="Comma 4 2 2 2 4 2 2 3 2 2" xfId="29880"/>
    <cellStyle name="Comma 4 2 2 2 4 2 2 3 3" xfId="29879"/>
    <cellStyle name="Comma 4 2 2 2 4 2 2 4" xfId="4374"/>
    <cellStyle name="Comma 4 2 2 2 4 2 2 4 2" xfId="29881"/>
    <cellStyle name="Comma 4 2 2 2 4 2 2 5" xfId="29874"/>
    <cellStyle name="Comma 4 2 2 2 4 2 3" xfId="4375"/>
    <cellStyle name="Comma 4 2 2 2 4 2 3 2" xfId="4376"/>
    <cellStyle name="Comma 4 2 2 2 4 2 3 2 2" xfId="4377"/>
    <cellStyle name="Comma 4 2 2 2 4 2 3 2 2 2" xfId="29884"/>
    <cellStyle name="Comma 4 2 2 2 4 2 3 2 3" xfId="29883"/>
    <cellStyle name="Comma 4 2 2 2 4 2 3 3" xfId="4378"/>
    <cellStyle name="Comma 4 2 2 2 4 2 3 3 2" xfId="29885"/>
    <cellStyle name="Comma 4 2 2 2 4 2 3 4" xfId="29882"/>
    <cellStyle name="Comma 4 2 2 2 4 2 4" xfId="4379"/>
    <cellStyle name="Comma 4 2 2 2 4 2 4 2" xfId="4380"/>
    <cellStyle name="Comma 4 2 2 2 4 2 4 2 2" xfId="29887"/>
    <cellStyle name="Comma 4 2 2 2 4 2 4 3" xfId="29886"/>
    <cellStyle name="Comma 4 2 2 2 4 2 5" xfId="4381"/>
    <cellStyle name="Comma 4 2 2 2 4 2 5 2" xfId="29888"/>
    <cellStyle name="Comma 4 2 2 2 4 2 6" xfId="29873"/>
    <cellStyle name="Comma 4 2 2 2 4 3" xfId="4382"/>
    <cellStyle name="Comma 4 2 2 2 4 3 2" xfId="4383"/>
    <cellStyle name="Comma 4 2 2 2 4 3 2 2" xfId="4384"/>
    <cellStyle name="Comma 4 2 2 2 4 3 2 2 2" xfId="4385"/>
    <cellStyle name="Comma 4 2 2 2 4 3 2 2 2 2" xfId="4386"/>
    <cellStyle name="Comma 4 2 2 2 4 3 2 2 2 2 2" xfId="29893"/>
    <cellStyle name="Comma 4 2 2 2 4 3 2 2 2 3" xfId="29892"/>
    <cellStyle name="Comma 4 2 2 2 4 3 2 2 3" xfId="4387"/>
    <cellStyle name="Comma 4 2 2 2 4 3 2 2 3 2" xfId="29894"/>
    <cellStyle name="Comma 4 2 2 2 4 3 2 2 4" xfId="29891"/>
    <cellStyle name="Comma 4 2 2 2 4 3 2 3" xfId="4388"/>
    <cellStyle name="Comma 4 2 2 2 4 3 2 3 2" xfId="4389"/>
    <cellStyle name="Comma 4 2 2 2 4 3 2 3 2 2" xfId="29896"/>
    <cellStyle name="Comma 4 2 2 2 4 3 2 3 3" xfId="29895"/>
    <cellStyle name="Comma 4 2 2 2 4 3 2 4" xfId="4390"/>
    <cellStyle name="Comma 4 2 2 2 4 3 2 4 2" xfId="29897"/>
    <cellStyle name="Comma 4 2 2 2 4 3 2 5" xfId="29890"/>
    <cellStyle name="Comma 4 2 2 2 4 3 3" xfId="4391"/>
    <cellStyle name="Comma 4 2 2 2 4 3 3 2" xfId="4392"/>
    <cellStyle name="Comma 4 2 2 2 4 3 3 2 2" xfId="4393"/>
    <cellStyle name="Comma 4 2 2 2 4 3 3 2 2 2" xfId="29900"/>
    <cellStyle name="Comma 4 2 2 2 4 3 3 2 3" xfId="29899"/>
    <cellStyle name="Comma 4 2 2 2 4 3 3 3" xfId="4394"/>
    <cellStyle name="Comma 4 2 2 2 4 3 3 3 2" xfId="29901"/>
    <cellStyle name="Comma 4 2 2 2 4 3 3 4" xfId="29898"/>
    <cellStyle name="Comma 4 2 2 2 4 3 4" xfId="4395"/>
    <cellStyle name="Comma 4 2 2 2 4 3 4 2" xfId="4396"/>
    <cellStyle name="Comma 4 2 2 2 4 3 4 2 2" xfId="29903"/>
    <cellStyle name="Comma 4 2 2 2 4 3 4 3" xfId="29902"/>
    <cellStyle name="Comma 4 2 2 2 4 3 5" xfId="4397"/>
    <cellStyle name="Comma 4 2 2 2 4 3 5 2" xfId="29904"/>
    <cellStyle name="Comma 4 2 2 2 4 3 6" xfId="29889"/>
    <cellStyle name="Comma 4 2 2 2 4 4" xfId="4398"/>
    <cellStyle name="Comma 4 2 2 2 4 4 2" xfId="4399"/>
    <cellStyle name="Comma 4 2 2 2 4 4 2 2" xfId="4400"/>
    <cellStyle name="Comma 4 2 2 2 4 4 2 2 2" xfId="4401"/>
    <cellStyle name="Comma 4 2 2 2 4 4 2 2 2 2" xfId="29908"/>
    <cellStyle name="Comma 4 2 2 2 4 4 2 2 3" xfId="29907"/>
    <cellStyle name="Comma 4 2 2 2 4 4 2 3" xfId="4402"/>
    <cellStyle name="Comma 4 2 2 2 4 4 2 3 2" xfId="29909"/>
    <cellStyle name="Comma 4 2 2 2 4 4 2 4" xfId="29906"/>
    <cellStyle name="Comma 4 2 2 2 4 4 3" xfId="4403"/>
    <cellStyle name="Comma 4 2 2 2 4 4 3 2" xfId="4404"/>
    <cellStyle name="Comma 4 2 2 2 4 4 3 2 2" xfId="29911"/>
    <cellStyle name="Comma 4 2 2 2 4 4 3 3" xfId="29910"/>
    <cellStyle name="Comma 4 2 2 2 4 4 4" xfId="4405"/>
    <cellStyle name="Comma 4 2 2 2 4 4 4 2" xfId="29912"/>
    <cellStyle name="Comma 4 2 2 2 4 4 5" xfId="29905"/>
    <cellStyle name="Comma 4 2 2 2 4 5" xfId="4406"/>
    <cellStyle name="Comma 4 2 2 2 4 5 2" xfId="4407"/>
    <cellStyle name="Comma 4 2 2 2 4 5 2 2" xfId="4408"/>
    <cellStyle name="Comma 4 2 2 2 4 5 2 2 2" xfId="29915"/>
    <cellStyle name="Comma 4 2 2 2 4 5 2 3" xfId="29914"/>
    <cellStyle name="Comma 4 2 2 2 4 5 3" xfId="4409"/>
    <cellStyle name="Comma 4 2 2 2 4 5 3 2" xfId="29916"/>
    <cellStyle name="Comma 4 2 2 2 4 5 4" xfId="29913"/>
    <cellStyle name="Comma 4 2 2 2 4 6" xfId="4410"/>
    <cellStyle name="Comma 4 2 2 2 4 6 2" xfId="4411"/>
    <cellStyle name="Comma 4 2 2 2 4 6 2 2" xfId="29918"/>
    <cellStyle name="Comma 4 2 2 2 4 6 3" xfId="29917"/>
    <cellStyle name="Comma 4 2 2 2 4 7" xfId="4412"/>
    <cellStyle name="Comma 4 2 2 2 4 7 2" xfId="29919"/>
    <cellStyle name="Comma 4 2 2 2 4 8" xfId="28933"/>
    <cellStyle name="Comma 4 2 2 2 4 9" xfId="29872"/>
    <cellStyle name="Comma 4 2 2 2 5" xfId="4413"/>
    <cellStyle name="Comma 4 2 2 2 5 2" xfId="4414"/>
    <cellStyle name="Comma 4 2 2 2 5 2 2" xfId="4415"/>
    <cellStyle name="Comma 4 2 2 2 5 2 2 2" xfId="4416"/>
    <cellStyle name="Comma 4 2 2 2 5 2 2 2 2" xfId="4417"/>
    <cellStyle name="Comma 4 2 2 2 5 2 2 2 2 2" xfId="29924"/>
    <cellStyle name="Comma 4 2 2 2 5 2 2 2 3" xfId="29923"/>
    <cellStyle name="Comma 4 2 2 2 5 2 2 3" xfId="4418"/>
    <cellStyle name="Comma 4 2 2 2 5 2 2 3 2" xfId="29925"/>
    <cellStyle name="Comma 4 2 2 2 5 2 2 4" xfId="29922"/>
    <cellStyle name="Comma 4 2 2 2 5 2 3" xfId="4419"/>
    <cellStyle name="Comma 4 2 2 2 5 2 3 2" xfId="4420"/>
    <cellStyle name="Comma 4 2 2 2 5 2 3 2 2" xfId="29927"/>
    <cellStyle name="Comma 4 2 2 2 5 2 3 3" xfId="29926"/>
    <cellStyle name="Comma 4 2 2 2 5 2 4" xfId="4421"/>
    <cellStyle name="Comma 4 2 2 2 5 2 4 2" xfId="29928"/>
    <cellStyle name="Comma 4 2 2 2 5 2 5" xfId="29921"/>
    <cellStyle name="Comma 4 2 2 2 5 3" xfId="4422"/>
    <cellStyle name="Comma 4 2 2 2 5 3 2" xfId="4423"/>
    <cellStyle name="Comma 4 2 2 2 5 3 2 2" xfId="4424"/>
    <cellStyle name="Comma 4 2 2 2 5 3 2 2 2" xfId="29931"/>
    <cellStyle name="Comma 4 2 2 2 5 3 2 3" xfId="29930"/>
    <cellStyle name="Comma 4 2 2 2 5 3 3" xfId="4425"/>
    <cellStyle name="Comma 4 2 2 2 5 3 3 2" xfId="29932"/>
    <cellStyle name="Comma 4 2 2 2 5 3 4" xfId="29929"/>
    <cellStyle name="Comma 4 2 2 2 5 4" xfId="4426"/>
    <cellStyle name="Comma 4 2 2 2 5 4 2" xfId="4427"/>
    <cellStyle name="Comma 4 2 2 2 5 4 2 2" xfId="29934"/>
    <cellStyle name="Comma 4 2 2 2 5 4 3" xfId="29933"/>
    <cellStyle name="Comma 4 2 2 2 5 5" xfId="4428"/>
    <cellStyle name="Comma 4 2 2 2 5 5 2" xfId="29935"/>
    <cellStyle name="Comma 4 2 2 2 5 6" xfId="29920"/>
    <cellStyle name="Comma 4 2 2 2 6" xfId="4429"/>
    <cellStyle name="Comma 4 2 2 2 6 2" xfId="4430"/>
    <cellStyle name="Comma 4 2 2 2 6 2 2" xfId="4431"/>
    <cellStyle name="Comma 4 2 2 2 6 2 2 2" xfId="4432"/>
    <cellStyle name="Comma 4 2 2 2 6 2 2 2 2" xfId="4433"/>
    <cellStyle name="Comma 4 2 2 2 6 2 2 2 2 2" xfId="29940"/>
    <cellStyle name="Comma 4 2 2 2 6 2 2 2 3" xfId="29939"/>
    <cellStyle name="Comma 4 2 2 2 6 2 2 3" xfId="4434"/>
    <cellStyle name="Comma 4 2 2 2 6 2 2 3 2" xfId="29941"/>
    <cellStyle name="Comma 4 2 2 2 6 2 2 4" xfId="29938"/>
    <cellStyle name="Comma 4 2 2 2 6 2 3" xfId="4435"/>
    <cellStyle name="Comma 4 2 2 2 6 2 3 2" xfId="4436"/>
    <cellStyle name="Comma 4 2 2 2 6 2 3 2 2" xfId="29943"/>
    <cellStyle name="Comma 4 2 2 2 6 2 3 3" xfId="29942"/>
    <cellStyle name="Comma 4 2 2 2 6 2 4" xfId="4437"/>
    <cellStyle name="Comma 4 2 2 2 6 2 4 2" xfId="29944"/>
    <cellStyle name="Comma 4 2 2 2 6 2 5" xfId="29937"/>
    <cellStyle name="Comma 4 2 2 2 6 3" xfId="4438"/>
    <cellStyle name="Comma 4 2 2 2 6 3 2" xfId="4439"/>
    <cellStyle name="Comma 4 2 2 2 6 3 2 2" xfId="4440"/>
    <cellStyle name="Comma 4 2 2 2 6 3 2 2 2" xfId="29947"/>
    <cellStyle name="Comma 4 2 2 2 6 3 2 3" xfId="29946"/>
    <cellStyle name="Comma 4 2 2 2 6 3 3" xfId="4441"/>
    <cellStyle name="Comma 4 2 2 2 6 3 3 2" xfId="29948"/>
    <cellStyle name="Comma 4 2 2 2 6 3 4" xfId="29945"/>
    <cellStyle name="Comma 4 2 2 2 6 4" xfId="4442"/>
    <cellStyle name="Comma 4 2 2 2 6 4 2" xfId="4443"/>
    <cellStyle name="Comma 4 2 2 2 6 4 2 2" xfId="29950"/>
    <cellStyle name="Comma 4 2 2 2 6 4 3" xfId="29949"/>
    <cellStyle name="Comma 4 2 2 2 6 5" xfId="4444"/>
    <cellStyle name="Comma 4 2 2 2 6 5 2" xfId="29951"/>
    <cellStyle name="Comma 4 2 2 2 6 6" xfId="29936"/>
    <cellStyle name="Comma 4 2 2 2 7" xfId="4445"/>
    <cellStyle name="Comma 4 2 2 2 7 2" xfId="4446"/>
    <cellStyle name="Comma 4 2 2 2 7 2 2" xfId="4447"/>
    <cellStyle name="Comma 4 2 2 2 7 2 2 2" xfId="4448"/>
    <cellStyle name="Comma 4 2 2 2 7 2 2 2 2" xfId="4449"/>
    <cellStyle name="Comma 4 2 2 2 7 2 2 2 2 2" xfId="29956"/>
    <cellStyle name="Comma 4 2 2 2 7 2 2 2 3" xfId="29955"/>
    <cellStyle name="Comma 4 2 2 2 7 2 2 3" xfId="4450"/>
    <cellStyle name="Comma 4 2 2 2 7 2 2 3 2" xfId="29957"/>
    <cellStyle name="Comma 4 2 2 2 7 2 2 4" xfId="29954"/>
    <cellStyle name="Comma 4 2 2 2 7 2 3" xfId="4451"/>
    <cellStyle name="Comma 4 2 2 2 7 2 3 2" xfId="4452"/>
    <cellStyle name="Comma 4 2 2 2 7 2 3 2 2" xfId="29959"/>
    <cellStyle name="Comma 4 2 2 2 7 2 3 3" xfId="29958"/>
    <cellStyle name="Comma 4 2 2 2 7 2 4" xfId="4453"/>
    <cellStyle name="Comma 4 2 2 2 7 2 4 2" xfId="29960"/>
    <cellStyle name="Comma 4 2 2 2 7 2 5" xfId="29953"/>
    <cellStyle name="Comma 4 2 2 2 7 3" xfId="4454"/>
    <cellStyle name="Comma 4 2 2 2 7 3 2" xfId="4455"/>
    <cellStyle name="Comma 4 2 2 2 7 3 2 2" xfId="4456"/>
    <cellStyle name="Comma 4 2 2 2 7 3 2 2 2" xfId="29963"/>
    <cellStyle name="Comma 4 2 2 2 7 3 2 3" xfId="29962"/>
    <cellStyle name="Comma 4 2 2 2 7 3 3" xfId="4457"/>
    <cellStyle name="Comma 4 2 2 2 7 3 3 2" xfId="29964"/>
    <cellStyle name="Comma 4 2 2 2 7 3 4" xfId="29961"/>
    <cellStyle name="Comma 4 2 2 2 7 4" xfId="4458"/>
    <cellStyle name="Comma 4 2 2 2 7 4 2" xfId="4459"/>
    <cellStyle name="Comma 4 2 2 2 7 4 2 2" xfId="29966"/>
    <cellStyle name="Comma 4 2 2 2 7 4 3" xfId="29965"/>
    <cellStyle name="Comma 4 2 2 2 7 5" xfId="4460"/>
    <cellStyle name="Comma 4 2 2 2 7 5 2" xfId="29967"/>
    <cellStyle name="Comma 4 2 2 2 7 6" xfId="29952"/>
    <cellStyle name="Comma 4 2 2 2 8" xfId="4461"/>
    <cellStyle name="Comma 4 2 2 2 8 2" xfId="4462"/>
    <cellStyle name="Comma 4 2 2 2 8 2 2" xfId="4463"/>
    <cellStyle name="Comma 4 2 2 2 8 2 2 2" xfId="4464"/>
    <cellStyle name="Comma 4 2 2 2 8 2 2 2 2" xfId="29971"/>
    <cellStyle name="Comma 4 2 2 2 8 2 2 3" xfId="29970"/>
    <cellStyle name="Comma 4 2 2 2 8 2 3" xfId="4465"/>
    <cellStyle name="Comma 4 2 2 2 8 2 3 2" xfId="29972"/>
    <cellStyle name="Comma 4 2 2 2 8 2 4" xfId="29969"/>
    <cellStyle name="Comma 4 2 2 2 8 3" xfId="4466"/>
    <cellStyle name="Comma 4 2 2 2 8 3 2" xfId="4467"/>
    <cellStyle name="Comma 4 2 2 2 8 3 2 2" xfId="29974"/>
    <cellStyle name="Comma 4 2 2 2 8 3 3" xfId="29973"/>
    <cellStyle name="Comma 4 2 2 2 8 4" xfId="4468"/>
    <cellStyle name="Comma 4 2 2 2 8 4 2" xfId="29975"/>
    <cellStyle name="Comma 4 2 2 2 8 5" xfId="29968"/>
    <cellStyle name="Comma 4 2 2 2 9" xfId="4469"/>
    <cellStyle name="Comma 4 2 2 2 9 2" xfId="4470"/>
    <cellStyle name="Comma 4 2 2 2 9 2 2" xfId="4471"/>
    <cellStyle name="Comma 4 2 2 2 9 2 2 2" xfId="29978"/>
    <cellStyle name="Comma 4 2 2 2 9 2 3" xfId="29977"/>
    <cellStyle name="Comma 4 2 2 2 9 3" xfId="4472"/>
    <cellStyle name="Comma 4 2 2 2 9 3 2" xfId="29979"/>
    <cellStyle name="Comma 4 2 2 2 9 4" xfId="29976"/>
    <cellStyle name="Comma 4 2 2 3" xfId="4473"/>
    <cellStyle name="Comma 4 2 2 3 10" xfId="4474"/>
    <cellStyle name="Comma 4 2 2 3 10 2" xfId="4475"/>
    <cellStyle name="Comma 4 2 2 3 10 2 2" xfId="29982"/>
    <cellStyle name="Comma 4 2 2 3 10 3" xfId="29981"/>
    <cellStyle name="Comma 4 2 2 3 11" xfId="4476"/>
    <cellStyle name="Comma 4 2 2 3 11 2" xfId="29983"/>
    <cellStyle name="Comma 4 2 2 3 12" xfId="28934"/>
    <cellStyle name="Comma 4 2 2 3 13" xfId="29980"/>
    <cellStyle name="Comma 4 2 2 3 2" xfId="4477"/>
    <cellStyle name="Comma 4 2 2 3 2 10" xfId="4478"/>
    <cellStyle name="Comma 4 2 2 3 2 10 2" xfId="29985"/>
    <cellStyle name="Comma 4 2 2 3 2 11" xfId="28935"/>
    <cellStyle name="Comma 4 2 2 3 2 12" xfId="29984"/>
    <cellStyle name="Comma 4 2 2 3 2 2" xfId="4479"/>
    <cellStyle name="Comma 4 2 2 3 2 2 2" xfId="4480"/>
    <cellStyle name="Comma 4 2 2 3 2 2 2 2" xfId="4481"/>
    <cellStyle name="Comma 4 2 2 3 2 2 2 2 2" xfId="4482"/>
    <cellStyle name="Comma 4 2 2 3 2 2 2 2 2 2" xfId="4483"/>
    <cellStyle name="Comma 4 2 2 3 2 2 2 2 2 2 2" xfId="4484"/>
    <cellStyle name="Comma 4 2 2 3 2 2 2 2 2 2 2 2" xfId="29991"/>
    <cellStyle name="Comma 4 2 2 3 2 2 2 2 2 2 3" xfId="29990"/>
    <cellStyle name="Comma 4 2 2 3 2 2 2 2 2 3" xfId="4485"/>
    <cellStyle name="Comma 4 2 2 3 2 2 2 2 2 3 2" xfId="29992"/>
    <cellStyle name="Comma 4 2 2 3 2 2 2 2 2 4" xfId="29989"/>
    <cellStyle name="Comma 4 2 2 3 2 2 2 2 3" xfId="4486"/>
    <cellStyle name="Comma 4 2 2 3 2 2 2 2 3 2" xfId="4487"/>
    <cellStyle name="Comma 4 2 2 3 2 2 2 2 3 2 2" xfId="29994"/>
    <cellStyle name="Comma 4 2 2 3 2 2 2 2 3 3" xfId="29993"/>
    <cellStyle name="Comma 4 2 2 3 2 2 2 2 4" xfId="4488"/>
    <cellStyle name="Comma 4 2 2 3 2 2 2 2 4 2" xfId="29995"/>
    <cellStyle name="Comma 4 2 2 3 2 2 2 2 5" xfId="29988"/>
    <cellStyle name="Comma 4 2 2 3 2 2 2 3" xfId="4489"/>
    <cellStyle name="Comma 4 2 2 3 2 2 2 3 2" xfId="4490"/>
    <cellStyle name="Comma 4 2 2 3 2 2 2 3 2 2" xfId="4491"/>
    <cellStyle name="Comma 4 2 2 3 2 2 2 3 2 2 2" xfId="29998"/>
    <cellStyle name="Comma 4 2 2 3 2 2 2 3 2 3" xfId="29997"/>
    <cellStyle name="Comma 4 2 2 3 2 2 2 3 3" xfId="4492"/>
    <cellStyle name="Comma 4 2 2 3 2 2 2 3 3 2" xfId="29999"/>
    <cellStyle name="Comma 4 2 2 3 2 2 2 3 4" xfId="29996"/>
    <cellStyle name="Comma 4 2 2 3 2 2 2 4" xfId="4493"/>
    <cellStyle name="Comma 4 2 2 3 2 2 2 4 2" xfId="4494"/>
    <cellStyle name="Comma 4 2 2 3 2 2 2 4 2 2" xfId="30001"/>
    <cellStyle name="Comma 4 2 2 3 2 2 2 4 3" xfId="30000"/>
    <cellStyle name="Comma 4 2 2 3 2 2 2 5" xfId="4495"/>
    <cellStyle name="Comma 4 2 2 3 2 2 2 5 2" xfId="30002"/>
    <cellStyle name="Comma 4 2 2 3 2 2 2 6" xfId="29987"/>
    <cellStyle name="Comma 4 2 2 3 2 2 3" xfId="4496"/>
    <cellStyle name="Comma 4 2 2 3 2 2 3 2" xfId="4497"/>
    <cellStyle name="Comma 4 2 2 3 2 2 3 2 2" xfId="4498"/>
    <cellStyle name="Comma 4 2 2 3 2 2 3 2 2 2" xfId="4499"/>
    <cellStyle name="Comma 4 2 2 3 2 2 3 2 2 2 2" xfId="4500"/>
    <cellStyle name="Comma 4 2 2 3 2 2 3 2 2 2 2 2" xfId="30007"/>
    <cellStyle name="Comma 4 2 2 3 2 2 3 2 2 2 3" xfId="30006"/>
    <cellStyle name="Comma 4 2 2 3 2 2 3 2 2 3" xfId="4501"/>
    <cellStyle name="Comma 4 2 2 3 2 2 3 2 2 3 2" xfId="30008"/>
    <cellStyle name="Comma 4 2 2 3 2 2 3 2 2 4" xfId="30005"/>
    <cellStyle name="Comma 4 2 2 3 2 2 3 2 3" xfId="4502"/>
    <cellStyle name="Comma 4 2 2 3 2 2 3 2 3 2" xfId="4503"/>
    <cellStyle name="Comma 4 2 2 3 2 2 3 2 3 2 2" xfId="30010"/>
    <cellStyle name="Comma 4 2 2 3 2 2 3 2 3 3" xfId="30009"/>
    <cellStyle name="Comma 4 2 2 3 2 2 3 2 4" xfId="4504"/>
    <cellStyle name="Comma 4 2 2 3 2 2 3 2 4 2" xfId="30011"/>
    <cellStyle name="Comma 4 2 2 3 2 2 3 2 5" xfId="30004"/>
    <cellStyle name="Comma 4 2 2 3 2 2 3 3" xfId="4505"/>
    <cellStyle name="Comma 4 2 2 3 2 2 3 3 2" xfId="4506"/>
    <cellStyle name="Comma 4 2 2 3 2 2 3 3 2 2" xfId="4507"/>
    <cellStyle name="Comma 4 2 2 3 2 2 3 3 2 2 2" xfId="30014"/>
    <cellStyle name="Comma 4 2 2 3 2 2 3 3 2 3" xfId="30013"/>
    <cellStyle name="Comma 4 2 2 3 2 2 3 3 3" xfId="4508"/>
    <cellStyle name="Comma 4 2 2 3 2 2 3 3 3 2" xfId="30015"/>
    <cellStyle name="Comma 4 2 2 3 2 2 3 3 4" xfId="30012"/>
    <cellStyle name="Comma 4 2 2 3 2 2 3 4" xfId="4509"/>
    <cellStyle name="Comma 4 2 2 3 2 2 3 4 2" xfId="4510"/>
    <cellStyle name="Comma 4 2 2 3 2 2 3 4 2 2" xfId="30017"/>
    <cellStyle name="Comma 4 2 2 3 2 2 3 4 3" xfId="30016"/>
    <cellStyle name="Comma 4 2 2 3 2 2 3 5" xfId="4511"/>
    <cellStyle name="Comma 4 2 2 3 2 2 3 5 2" xfId="30018"/>
    <cellStyle name="Comma 4 2 2 3 2 2 3 6" xfId="30003"/>
    <cellStyle name="Comma 4 2 2 3 2 2 4" xfId="4512"/>
    <cellStyle name="Comma 4 2 2 3 2 2 4 2" xfId="4513"/>
    <cellStyle name="Comma 4 2 2 3 2 2 4 2 2" xfId="4514"/>
    <cellStyle name="Comma 4 2 2 3 2 2 4 2 2 2" xfId="4515"/>
    <cellStyle name="Comma 4 2 2 3 2 2 4 2 2 2 2" xfId="30022"/>
    <cellStyle name="Comma 4 2 2 3 2 2 4 2 2 3" xfId="30021"/>
    <cellStyle name="Comma 4 2 2 3 2 2 4 2 3" xfId="4516"/>
    <cellStyle name="Comma 4 2 2 3 2 2 4 2 3 2" xfId="30023"/>
    <cellStyle name="Comma 4 2 2 3 2 2 4 2 4" xfId="30020"/>
    <cellStyle name="Comma 4 2 2 3 2 2 4 3" xfId="4517"/>
    <cellStyle name="Comma 4 2 2 3 2 2 4 3 2" xfId="4518"/>
    <cellStyle name="Comma 4 2 2 3 2 2 4 3 2 2" xfId="30025"/>
    <cellStyle name="Comma 4 2 2 3 2 2 4 3 3" xfId="30024"/>
    <cellStyle name="Comma 4 2 2 3 2 2 4 4" xfId="4519"/>
    <cellStyle name="Comma 4 2 2 3 2 2 4 4 2" xfId="30026"/>
    <cellStyle name="Comma 4 2 2 3 2 2 4 5" xfId="30019"/>
    <cellStyle name="Comma 4 2 2 3 2 2 5" xfId="4520"/>
    <cellStyle name="Comma 4 2 2 3 2 2 5 2" xfId="4521"/>
    <cellStyle name="Comma 4 2 2 3 2 2 5 2 2" xfId="4522"/>
    <cellStyle name="Comma 4 2 2 3 2 2 5 2 2 2" xfId="30029"/>
    <cellStyle name="Comma 4 2 2 3 2 2 5 2 3" xfId="30028"/>
    <cellStyle name="Comma 4 2 2 3 2 2 5 3" xfId="4523"/>
    <cellStyle name="Comma 4 2 2 3 2 2 5 3 2" xfId="30030"/>
    <cellStyle name="Comma 4 2 2 3 2 2 5 4" xfId="30027"/>
    <cellStyle name="Comma 4 2 2 3 2 2 6" xfId="4524"/>
    <cellStyle name="Comma 4 2 2 3 2 2 6 2" xfId="4525"/>
    <cellStyle name="Comma 4 2 2 3 2 2 6 2 2" xfId="30032"/>
    <cellStyle name="Comma 4 2 2 3 2 2 6 3" xfId="30031"/>
    <cellStyle name="Comma 4 2 2 3 2 2 7" xfId="4526"/>
    <cellStyle name="Comma 4 2 2 3 2 2 7 2" xfId="30033"/>
    <cellStyle name="Comma 4 2 2 3 2 2 8" xfId="28936"/>
    <cellStyle name="Comma 4 2 2 3 2 2 9" xfId="29986"/>
    <cellStyle name="Comma 4 2 2 3 2 3" xfId="4527"/>
    <cellStyle name="Comma 4 2 2 3 2 3 2" xfId="4528"/>
    <cellStyle name="Comma 4 2 2 3 2 3 2 2" xfId="4529"/>
    <cellStyle name="Comma 4 2 2 3 2 3 2 2 2" xfId="4530"/>
    <cellStyle name="Comma 4 2 2 3 2 3 2 2 2 2" xfId="4531"/>
    <cellStyle name="Comma 4 2 2 3 2 3 2 2 2 2 2" xfId="30038"/>
    <cellStyle name="Comma 4 2 2 3 2 3 2 2 2 3" xfId="30037"/>
    <cellStyle name="Comma 4 2 2 3 2 3 2 2 3" xfId="4532"/>
    <cellStyle name="Comma 4 2 2 3 2 3 2 2 3 2" xfId="30039"/>
    <cellStyle name="Comma 4 2 2 3 2 3 2 2 4" xfId="30036"/>
    <cellStyle name="Comma 4 2 2 3 2 3 2 3" xfId="4533"/>
    <cellStyle name="Comma 4 2 2 3 2 3 2 3 2" xfId="4534"/>
    <cellStyle name="Comma 4 2 2 3 2 3 2 3 2 2" xfId="30041"/>
    <cellStyle name="Comma 4 2 2 3 2 3 2 3 3" xfId="30040"/>
    <cellStyle name="Comma 4 2 2 3 2 3 2 4" xfId="4535"/>
    <cellStyle name="Comma 4 2 2 3 2 3 2 4 2" xfId="30042"/>
    <cellStyle name="Comma 4 2 2 3 2 3 2 5" xfId="30035"/>
    <cellStyle name="Comma 4 2 2 3 2 3 3" xfId="4536"/>
    <cellStyle name="Comma 4 2 2 3 2 3 3 2" xfId="4537"/>
    <cellStyle name="Comma 4 2 2 3 2 3 3 2 2" xfId="4538"/>
    <cellStyle name="Comma 4 2 2 3 2 3 3 2 2 2" xfId="30045"/>
    <cellStyle name="Comma 4 2 2 3 2 3 3 2 3" xfId="30044"/>
    <cellStyle name="Comma 4 2 2 3 2 3 3 3" xfId="4539"/>
    <cellStyle name="Comma 4 2 2 3 2 3 3 3 2" xfId="30046"/>
    <cellStyle name="Comma 4 2 2 3 2 3 3 4" xfId="30043"/>
    <cellStyle name="Comma 4 2 2 3 2 3 4" xfId="4540"/>
    <cellStyle name="Comma 4 2 2 3 2 3 4 2" xfId="4541"/>
    <cellStyle name="Comma 4 2 2 3 2 3 4 2 2" xfId="30048"/>
    <cellStyle name="Comma 4 2 2 3 2 3 4 3" xfId="30047"/>
    <cellStyle name="Comma 4 2 2 3 2 3 5" xfId="4542"/>
    <cellStyle name="Comma 4 2 2 3 2 3 5 2" xfId="30049"/>
    <cellStyle name="Comma 4 2 2 3 2 3 6" xfId="30034"/>
    <cellStyle name="Comma 4 2 2 3 2 4" xfId="4543"/>
    <cellStyle name="Comma 4 2 2 3 2 4 2" xfId="4544"/>
    <cellStyle name="Comma 4 2 2 3 2 4 2 2" xfId="4545"/>
    <cellStyle name="Comma 4 2 2 3 2 4 2 2 2" xfId="4546"/>
    <cellStyle name="Comma 4 2 2 3 2 4 2 2 2 2" xfId="4547"/>
    <cellStyle name="Comma 4 2 2 3 2 4 2 2 2 2 2" xfId="30054"/>
    <cellStyle name="Comma 4 2 2 3 2 4 2 2 2 3" xfId="30053"/>
    <cellStyle name="Comma 4 2 2 3 2 4 2 2 3" xfId="4548"/>
    <cellStyle name="Comma 4 2 2 3 2 4 2 2 3 2" xfId="30055"/>
    <cellStyle name="Comma 4 2 2 3 2 4 2 2 4" xfId="30052"/>
    <cellStyle name="Comma 4 2 2 3 2 4 2 3" xfId="4549"/>
    <cellStyle name="Comma 4 2 2 3 2 4 2 3 2" xfId="4550"/>
    <cellStyle name="Comma 4 2 2 3 2 4 2 3 2 2" xfId="30057"/>
    <cellStyle name="Comma 4 2 2 3 2 4 2 3 3" xfId="30056"/>
    <cellStyle name="Comma 4 2 2 3 2 4 2 4" xfId="4551"/>
    <cellStyle name="Comma 4 2 2 3 2 4 2 4 2" xfId="30058"/>
    <cellStyle name="Comma 4 2 2 3 2 4 2 5" xfId="30051"/>
    <cellStyle name="Comma 4 2 2 3 2 4 3" xfId="4552"/>
    <cellStyle name="Comma 4 2 2 3 2 4 3 2" xfId="4553"/>
    <cellStyle name="Comma 4 2 2 3 2 4 3 2 2" xfId="4554"/>
    <cellStyle name="Comma 4 2 2 3 2 4 3 2 2 2" xfId="30061"/>
    <cellStyle name="Comma 4 2 2 3 2 4 3 2 3" xfId="30060"/>
    <cellStyle name="Comma 4 2 2 3 2 4 3 3" xfId="4555"/>
    <cellStyle name="Comma 4 2 2 3 2 4 3 3 2" xfId="30062"/>
    <cellStyle name="Comma 4 2 2 3 2 4 3 4" xfId="30059"/>
    <cellStyle name="Comma 4 2 2 3 2 4 4" xfId="4556"/>
    <cellStyle name="Comma 4 2 2 3 2 4 4 2" xfId="4557"/>
    <cellStyle name="Comma 4 2 2 3 2 4 4 2 2" xfId="30064"/>
    <cellStyle name="Comma 4 2 2 3 2 4 4 3" xfId="30063"/>
    <cellStyle name="Comma 4 2 2 3 2 4 5" xfId="4558"/>
    <cellStyle name="Comma 4 2 2 3 2 4 5 2" xfId="30065"/>
    <cellStyle name="Comma 4 2 2 3 2 4 6" xfId="30050"/>
    <cellStyle name="Comma 4 2 2 3 2 5" xfId="4559"/>
    <cellStyle name="Comma 4 2 2 3 2 5 2" xfId="4560"/>
    <cellStyle name="Comma 4 2 2 3 2 5 2 2" xfId="4561"/>
    <cellStyle name="Comma 4 2 2 3 2 5 2 2 2" xfId="4562"/>
    <cellStyle name="Comma 4 2 2 3 2 5 2 2 2 2" xfId="4563"/>
    <cellStyle name="Comma 4 2 2 3 2 5 2 2 2 2 2" xfId="30070"/>
    <cellStyle name="Comma 4 2 2 3 2 5 2 2 2 3" xfId="30069"/>
    <cellStyle name="Comma 4 2 2 3 2 5 2 2 3" xfId="4564"/>
    <cellStyle name="Comma 4 2 2 3 2 5 2 2 3 2" xfId="30071"/>
    <cellStyle name="Comma 4 2 2 3 2 5 2 2 4" xfId="30068"/>
    <cellStyle name="Comma 4 2 2 3 2 5 2 3" xfId="4565"/>
    <cellStyle name="Comma 4 2 2 3 2 5 2 3 2" xfId="4566"/>
    <cellStyle name="Comma 4 2 2 3 2 5 2 3 2 2" xfId="30073"/>
    <cellStyle name="Comma 4 2 2 3 2 5 2 3 3" xfId="30072"/>
    <cellStyle name="Comma 4 2 2 3 2 5 2 4" xfId="4567"/>
    <cellStyle name="Comma 4 2 2 3 2 5 2 4 2" xfId="30074"/>
    <cellStyle name="Comma 4 2 2 3 2 5 2 5" xfId="30067"/>
    <cellStyle name="Comma 4 2 2 3 2 5 3" xfId="4568"/>
    <cellStyle name="Comma 4 2 2 3 2 5 3 2" xfId="4569"/>
    <cellStyle name="Comma 4 2 2 3 2 5 3 2 2" xfId="4570"/>
    <cellStyle name="Comma 4 2 2 3 2 5 3 2 2 2" xfId="30077"/>
    <cellStyle name="Comma 4 2 2 3 2 5 3 2 3" xfId="30076"/>
    <cellStyle name="Comma 4 2 2 3 2 5 3 3" xfId="4571"/>
    <cellStyle name="Comma 4 2 2 3 2 5 3 3 2" xfId="30078"/>
    <cellStyle name="Comma 4 2 2 3 2 5 3 4" xfId="30075"/>
    <cellStyle name="Comma 4 2 2 3 2 5 4" xfId="4572"/>
    <cellStyle name="Comma 4 2 2 3 2 5 4 2" xfId="4573"/>
    <cellStyle name="Comma 4 2 2 3 2 5 4 2 2" xfId="30080"/>
    <cellStyle name="Comma 4 2 2 3 2 5 4 3" xfId="30079"/>
    <cellStyle name="Comma 4 2 2 3 2 5 5" xfId="4574"/>
    <cellStyle name="Comma 4 2 2 3 2 5 5 2" xfId="30081"/>
    <cellStyle name="Comma 4 2 2 3 2 5 6" xfId="30066"/>
    <cellStyle name="Comma 4 2 2 3 2 6" xfId="4575"/>
    <cellStyle name="Comma 4 2 2 3 2 6 2" xfId="4576"/>
    <cellStyle name="Comma 4 2 2 3 2 6 2 2" xfId="4577"/>
    <cellStyle name="Comma 4 2 2 3 2 6 2 2 2" xfId="4578"/>
    <cellStyle name="Comma 4 2 2 3 2 6 2 2 2 2" xfId="30085"/>
    <cellStyle name="Comma 4 2 2 3 2 6 2 2 3" xfId="30084"/>
    <cellStyle name="Comma 4 2 2 3 2 6 2 3" xfId="4579"/>
    <cellStyle name="Comma 4 2 2 3 2 6 2 3 2" xfId="30086"/>
    <cellStyle name="Comma 4 2 2 3 2 6 2 4" xfId="30083"/>
    <cellStyle name="Comma 4 2 2 3 2 6 3" xfId="4580"/>
    <cellStyle name="Comma 4 2 2 3 2 6 3 2" xfId="4581"/>
    <cellStyle name="Comma 4 2 2 3 2 6 3 2 2" xfId="30088"/>
    <cellStyle name="Comma 4 2 2 3 2 6 3 3" xfId="30087"/>
    <cellStyle name="Comma 4 2 2 3 2 6 4" xfId="4582"/>
    <cellStyle name="Comma 4 2 2 3 2 6 4 2" xfId="30089"/>
    <cellStyle name="Comma 4 2 2 3 2 6 5" xfId="30082"/>
    <cellStyle name="Comma 4 2 2 3 2 7" xfId="4583"/>
    <cellStyle name="Comma 4 2 2 3 2 7 2" xfId="4584"/>
    <cellStyle name="Comma 4 2 2 3 2 7 2 2" xfId="4585"/>
    <cellStyle name="Comma 4 2 2 3 2 7 2 2 2" xfId="30092"/>
    <cellStyle name="Comma 4 2 2 3 2 7 2 3" xfId="30091"/>
    <cellStyle name="Comma 4 2 2 3 2 7 3" xfId="4586"/>
    <cellStyle name="Comma 4 2 2 3 2 7 3 2" xfId="30093"/>
    <cellStyle name="Comma 4 2 2 3 2 7 4" xfId="30090"/>
    <cellStyle name="Comma 4 2 2 3 2 8" xfId="4587"/>
    <cellStyle name="Comma 4 2 2 3 2 8 2" xfId="4588"/>
    <cellStyle name="Comma 4 2 2 3 2 8 2 2" xfId="30095"/>
    <cellStyle name="Comma 4 2 2 3 2 8 3" xfId="30094"/>
    <cellStyle name="Comma 4 2 2 3 2 9" xfId="4589"/>
    <cellStyle name="Comma 4 2 2 3 2 9 2" xfId="4590"/>
    <cellStyle name="Comma 4 2 2 3 2 9 2 2" xfId="30097"/>
    <cellStyle name="Comma 4 2 2 3 2 9 3" xfId="30096"/>
    <cellStyle name="Comma 4 2 2 3 3" xfId="4591"/>
    <cellStyle name="Comma 4 2 2 3 3 2" xfId="4592"/>
    <cellStyle name="Comma 4 2 2 3 3 2 2" xfId="4593"/>
    <cellStyle name="Comma 4 2 2 3 3 2 2 2" xfId="4594"/>
    <cellStyle name="Comma 4 2 2 3 3 2 2 2 2" xfId="4595"/>
    <cellStyle name="Comma 4 2 2 3 3 2 2 2 2 2" xfId="4596"/>
    <cellStyle name="Comma 4 2 2 3 3 2 2 2 2 2 2" xfId="30103"/>
    <cellStyle name="Comma 4 2 2 3 3 2 2 2 2 3" xfId="30102"/>
    <cellStyle name="Comma 4 2 2 3 3 2 2 2 3" xfId="4597"/>
    <cellStyle name="Comma 4 2 2 3 3 2 2 2 3 2" xfId="30104"/>
    <cellStyle name="Comma 4 2 2 3 3 2 2 2 4" xfId="30101"/>
    <cellStyle name="Comma 4 2 2 3 3 2 2 3" xfId="4598"/>
    <cellStyle name="Comma 4 2 2 3 3 2 2 3 2" xfId="4599"/>
    <cellStyle name="Comma 4 2 2 3 3 2 2 3 2 2" xfId="30106"/>
    <cellStyle name="Comma 4 2 2 3 3 2 2 3 3" xfId="30105"/>
    <cellStyle name="Comma 4 2 2 3 3 2 2 4" xfId="4600"/>
    <cellStyle name="Comma 4 2 2 3 3 2 2 4 2" xfId="30107"/>
    <cellStyle name="Comma 4 2 2 3 3 2 2 5" xfId="30100"/>
    <cellStyle name="Comma 4 2 2 3 3 2 3" xfId="4601"/>
    <cellStyle name="Comma 4 2 2 3 3 2 3 2" xfId="4602"/>
    <cellStyle name="Comma 4 2 2 3 3 2 3 2 2" xfId="4603"/>
    <cellStyle name="Comma 4 2 2 3 3 2 3 2 2 2" xfId="30110"/>
    <cellStyle name="Comma 4 2 2 3 3 2 3 2 3" xfId="30109"/>
    <cellStyle name="Comma 4 2 2 3 3 2 3 3" xfId="4604"/>
    <cellStyle name="Comma 4 2 2 3 3 2 3 3 2" xfId="30111"/>
    <cellStyle name="Comma 4 2 2 3 3 2 3 4" xfId="30108"/>
    <cellStyle name="Comma 4 2 2 3 3 2 4" xfId="4605"/>
    <cellStyle name="Comma 4 2 2 3 3 2 4 2" xfId="4606"/>
    <cellStyle name="Comma 4 2 2 3 3 2 4 2 2" xfId="30113"/>
    <cellStyle name="Comma 4 2 2 3 3 2 4 3" xfId="30112"/>
    <cellStyle name="Comma 4 2 2 3 3 2 5" xfId="4607"/>
    <cellStyle name="Comma 4 2 2 3 3 2 5 2" xfId="30114"/>
    <cellStyle name="Comma 4 2 2 3 3 2 6" xfId="30099"/>
    <cellStyle name="Comma 4 2 2 3 3 3" xfId="4608"/>
    <cellStyle name="Comma 4 2 2 3 3 3 2" xfId="4609"/>
    <cellStyle name="Comma 4 2 2 3 3 3 2 2" xfId="4610"/>
    <cellStyle name="Comma 4 2 2 3 3 3 2 2 2" xfId="4611"/>
    <cellStyle name="Comma 4 2 2 3 3 3 2 2 2 2" xfId="4612"/>
    <cellStyle name="Comma 4 2 2 3 3 3 2 2 2 2 2" xfId="30119"/>
    <cellStyle name="Comma 4 2 2 3 3 3 2 2 2 3" xfId="30118"/>
    <cellStyle name="Comma 4 2 2 3 3 3 2 2 3" xfId="4613"/>
    <cellStyle name="Comma 4 2 2 3 3 3 2 2 3 2" xfId="30120"/>
    <cellStyle name="Comma 4 2 2 3 3 3 2 2 4" xfId="30117"/>
    <cellStyle name="Comma 4 2 2 3 3 3 2 3" xfId="4614"/>
    <cellStyle name="Comma 4 2 2 3 3 3 2 3 2" xfId="4615"/>
    <cellStyle name="Comma 4 2 2 3 3 3 2 3 2 2" xfId="30122"/>
    <cellStyle name="Comma 4 2 2 3 3 3 2 3 3" xfId="30121"/>
    <cellStyle name="Comma 4 2 2 3 3 3 2 4" xfId="4616"/>
    <cellStyle name="Comma 4 2 2 3 3 3 2 4 2" xfId="30123"/>
    <cellStyle name="Comma 4 2 2 3 3 3 2 5" xfId="30116"/>
    <cellStyle name="Comma 4 2 2 3 3 3 3" xfId="4617"/>
    <cellStyle name="Comma 4 2 2 3 3 3 3 2" xfId="4618"/>
    <cellStyle name="Comma 4 2 2 3 3 3 3 2 2" xfId="4619"/>
    <cellStyle name="Comma 4 2 2 3 3 3 3 2 2 2" xfId="30126"/>
    <cellStyle name="Comma 4 2 2 3 3 3 3 2 3" xfId="30125"/>
    <cellStyle name="Comma 4 2 2 3 3 3 3 3" xfId="4620"/>
    <cellStyle name="Comma 4 2 2 3 3 3 3 3 2" xfId="30127"/>
    <cellStyle name="Comma 4 2 2 3 3 3 3 4" xfId="30124"/>
    <cellStyle name="Comma 4 2 2 3 3 3 4" xfId="4621"/>
    <cellStyle name="Comma 4 2 2 3 3 3 4 2" xfId="4622"/>
    <cellStyle name="Comma 4 2 2 3 3 3 4 2 2" xfId="30129"/>
    <cellStyle name="Comma 4 2 2 3 3 3 4 3" xfId="30128"/>
    <cellStyle name="Comma 4 2 2 3 3 3 5" xfId="4623"/>
    <cellStyle name="Comma 4 2 2 3 3 3 5 2" xfId="30130"/>
    <cellStyle name="Comma 4 2 2 3 3 3 6" xfId="30115"/>
    <cellStyle name="Comma 4 2 2 3 3 4" xfId="4624"/>
    <cellStyle name="Comma 4 2 2 3 3 4 2" xfId="4625"/>
    <cellStyle name="Comma 4 2 2 3 3 4 2 2" xfId="4626"/>
    <cellStyle name="Comma 4 2 2 3 3 4 2 2 2" xfId="4627"/>
    <cellStyle name="Comma 4 2 2 3 3 4 2 2 2 2" xfId="30134"/>
    <cellStyle name="Comma 4 2 2 3 3 4 2 2 3" xfId="30133"/>
    <cellStyle name="Comma 4 2 2 3 3 4 2 3" xfId="4628"/>
    <cellStyle name="Comma 4 2 2 3 3 4 2 3 2" xfId="30135"/>
    <cellStyle name="Comma 4 2 2 3 3 4 2 4" xfId="30132"/>
    <cellStyle name="Comma 4 2 2 3 3 4 3" xfId="4629"/>
    <cellStyle name="Comma 4 2 2 3 3 4 3 2" xfId="4630"/>
    <cellStyle name="Comma 4 2 2 3 3 4 3 2 2" xfId="30137"/>
    <cellStyle name="Comma 4 2 2 3 3 4 3 3" xfId="30136"/>
    <cellStyle name="Comma 4 2 2 3 3 4 4" xfId="4631"/>
    <cellStyle name="Comma 4 2 2 3 3 4 4 2" xfId="30138"/>
    <cellStyle name="Comma 4 2 2 3 3 4 5" xfId="30131"/>
    <cellStyle name="Comma 4 2 2 3 3 5" xfId="4632"/>
    <cellStyle name="Comma 4 2 2 3 3 5 2" xfId="4633"/>
    <cellStyle name="Comma 4 2 2 3 3 5 2 2" xfId="4634"/>
    <cellStyle name="Comma 4 2 2 3 3 5 2 2 2" xfId="30141"/>
    <cellStyle name="Comma 4 2 2 3 3 5 2 3" xfId="30140"/>
    <cellStyle name="Comma 4 2 2 3 3 5 3" xfId="4635"/>
    <cellStyle name="Comma 4 2 2 3 3 5 3 2" xfId="30142"/>
    <cellStyle name="Comma 4 2 2 3 3 5 4" xfId="30139"/>
    <cellStyle name="Comma 4 2 2 3 3 6" xfId="4636"/>
    <cellStyle name="Comma 4 2 2 3 3 6 2" xfId="4637"/>
    <cellStyle name="Comma 4 2 2 3 3 6 2 2" xfId="30144"/>
    <cellStyle name="Comma 4 2 2 3 3 6 3" xfId="30143"/>
    <cellStyle name="Comma 4 2 2 3 3 7" xfId="4638"/>
    <cellStyle name="Comma 4 2 2 3 3 7 2" xfId="30145"/>
    <cellStyle name="Comma 4 2 2 3 3 8" xfId="28937"/>
    <cellStyle name="Comma 4 2 2 3 3 9" xfId="30098"/>
    <cellStyle name="Comma 4 2 2 3 4" xfId="4639"/>
    <cellStyle name="Comma 4 2 2 3 4 2" xfId="4640"/>
    <cellStyle name="Comma 4 2 2 3 4 2 2" xfId="4641"/>
    <cellStyle name="Comma 4 2 2 3 4 2 2 2" xfId="4642"/>
    <cellStyle name="Comma 4 2 2 3 4 2 2 2 2" xfId="4643"/>
    <cellStyle name="Comma 4 2 2 3 4 2 2 2 2 2" xfId="30150"/>
    <cellStyle name="Comma 4 2 2 3 4 2 2 2 3" xfId="30149"/>
    <cellStyle name="Comma 4 2 2 3 4 2 2 3" xfId="4644"/>
    <cellStyle name="Comma 4 2 2 3 4 2 2 3 2" xfId="30151"/>
    <cellStyle name="Comma 4 2 2 3 4 2 2 4" xfId="30148"/>
    <cellStyle name="Comma 4 2 2 3 4 2 3" xfId="4645"/>
    <cellStyle name="Comma 4 2 2 3 4 2 3 2" xfId="4646"/>
    <cellStyle name="Comma 4 2 2 3 4 2 3 2 2" xfId="30153"/>
    <cellStyle name="Comma 4 2 2 3 4 2 3 3" xfId="30152"/>
    <cellStyle name="Comma 4 2 2 3 4 2 4" xfId="4647"/>
    <cellStyle name="Comma 4 2 2 3 4 2 4 2" xfId="30154"/>
    <cellStyle name="Comma 4 2 2 3 4 2 5" xfId="30147"/>
    <cellStyle name="Comma 4 2 2 3 4 3" xfId="4648"/>
    <cellStyle name="Comma 4 2 2 3 4 3 2" xfId="4649"/>
    <cellStyle name="Comma 4 2 2 3 4 3 2 2" xfId="4650"/>
    <cellStyle name="Comma 4 2 2 3 4 3 2 2 2" xfId="30157"/>
    <cellStyle name="Comma 4 2 2 3 4 3 2 3" xfId="30156"/>
    <cellStyle name="Comma 4 2 2 3 4 3 3" xfId="4651"/>
    <cellStyle name="Comma 4 2 2 3 4 3 3 2" xfId="30158"/>
    <cellStyle name="Comma 4 2 2 3 4 3 4" xfId="30155"/>
    <cellStyle name="Comma 4 2 2 3 4 4" xfId="4652"/>
    <cellStyle name="Comma 4 2 2 3 4 4 2" xfId="4653"/>
    <cellStyle name="Comma 4 2 2 3 4 4 2 2" xfId="30160"/>
    <cellStyle name="Comma 4 2 2 3 4 4 3" xfId="30159"/>
    <cellStyle name="Comma 4 2 2 3 4 5" xfId="4654"/>
    <cellStyle name="Comma 4 2 2 3 4 5 2" xfId="30161"/>
    <cellStyle name="Comma 4 2 2 3 4 6" xfId="30146"/>
    <cellStyle name="Comma 4 2 2 3 5" xfId="4655"/>
    <cellStyle name="Comma 4 2 2 3 5 2" xfId="4656"/>
    <cellStyle name="Comma 4 2 2 3 5 2 2" xfId="4657"/>
    <cellStyle name="Comma 4 2 2 3 5 2 2 2" xfId="4658"/>
    <cellStyle name="Comma 4 2 2 3 5 2 2 2 2" xfId="4659"/>
    <cellStyle name="Comma 4 2 2 3 5 2 2 2 2 2" xfId="30166"/>
    <cellStyle name="Comma 4 2 2 3 5 2 2 2 3" xfId="30165"/>
    <cellStyle name="Comma 4 2 2 3 5 2 2 3" xfId="4660"/>
    <cellStyle name="Comma 4 2 2 3 5 2 2 3 2" xfId="30167"/>
    <cellStyle name="Comma 4 2 2 3 5 2 2 4" xfId="30164"/>
    <cellStyle name="Comma 4 2 2 3 5 2 3" xfId="4661"/>
    <cellStyle name="Comma 4 2 2 3 5 2 3 2" xfId="4662"/>
    <cellStyle name="Comma 4 2 2 3 5 2 3 2 2" xfId="30169"/>
    <cellStyle name="Comma 4 2 2 3 5 2 3 3" xfId="30168"/>
    <cellStyle name="Comma 4 2 2 3 5 2 4" xfId="4663"/>
    <cellStyle name="Comma 4 2 2 3 5 2 4 2" xfId="30170"/>
    <cellStyle name="Comma 4 2 2 3 5 2 5" xfId="30163"/>
    <cellStyle name="Comma 4 2 2 3 5 3" xfId="4664"/>
    <cellStyle name="Comma 4 2 2 3 5 3 2" xfId="4665"/>
    <cellStyle name="Comma 4 2 2 3 5 3 2 2" xfId="4666"/>
    <cellStyle name="Comma 4 2 2 3 5 3 2 2 2" xfId="30173"/>
    <cellStyle name="Comma 4 2 2 3 5 3 2 3" xfId="30172"/>
    <cellStyle name="Comma 4 2 2 3 5 3 3" xfId="4667"/>
    <cellStyle name="Comma 4 2 2 3 5 3 3 2" xfId="30174"/>
    <cellStyle name="Comma 4 2 2 3 5 3 4" xfId="30171"/>
    <cellStyle name="Comma 4 2 2 3 5 4" xfId="4668"/>
    <cellStyle name="Comma 4 2 2 3 5 4 2" xfId="4669"/>
    <cellStyle name="Comma 4 2 2 3 5 4 2 2" xfId="30176"/>
    <cellStyle name="Comma 4 2 2 3 5 4 3" xfId="30175"/>
    <cellStyle name="Comma 4 2 2 3 5 5" xfId="4670"/>
    <cellStyle name="Comma 4 2 2 3 5 5 2" xfId="30177"/>
    <cellStyle name="Comma 4 2 2 3 5 6" xfId="30162"/>
    <cellStyle name="Comma 4 2 2 3 6" xfId="4671"/>
    <cellStyle name="Comma 4 2 2 3 6 2" xfId="4672"/>
    <cellStyle name="Comma 4 2 2 3 6 2 2" xfId="4673"/>
    <cellStyle name="Comma 4 2 2 3 6 2 2 2" xfId="4674"/>
    <cellStyle name="Comma 4 2 2 3 6 2 2 2 2" xfId="4675"/>
    <cellStyle name="Comma 4 2 2 3 6 2 2 2 2 2" xfId="30182"/>
    <cellStyle name="Comma 4 2 2 3 6 2 2 2 3" xfId="30181"/>
    <cellStyle name="Comma 4 2 2 3 6 2 2 3" xfId="4676"/>
    <cellStyle name="Comma 4 2 2 3 6 2 2 3 2" xfId="30183"/>
    <cellStyle name="Comma 4 2 2 3 6 2 2 4" xfId="30180"/>
    <cellStyle name="Comma 4 2 2 3 6 2 3" xfId="4677"/>
    <cellStyle name="Comma 4 2 2 3 6 2 3 2" xfId="4678"/>
    <cellStyle name="Comma 4 2 2 3 6 2 3 2 2" xfId="30185"/>
    <cellStyle name="Comma 4 2 2 3 6 2 3 3" xfId="30184"/>
    <cellStyle name="Comma 4 2 2 3 6 2 4" xfId="4679"/>
    <cellStyle name="Comma 4 2 2 3 6 2 4 2" xfId="30186"/>
    <cellStyle name="Comma 4 2 2 3 6 2 5" xfId="30179"/>
    <cellStyle name="Comma 4 2 2 3 6 3" xfId="4680"/>
    <cellStyle name="Comma 4 2 2 3 6 3 2" xfId="4681"/>
    <cellStyle name="Comma 4 2 2 3 6 3 2 2" xfId="4682"/>
    <cellStyle name="Comma 4 2 2 3 6 3 2 2 2" xfId="30189"/>
    <cellStyle name="Comma 4 2 2 3 6 3 2 3" xfId="30188"/>
    <cellStyle name="Comma 4 2 2 3 6 3 3" xfId="4683"/>
    <cellStyle name="Comma 4 2 2 3 6 3 3 2" xfId="30190"/>
    <cellStyle name="Comma 4 2 2 3 6 3 4" xfId="30187"/>
    <cellStyle name="Comma 4 2 2 3 6 4" xfId="4684"/>
    <cellStyle name="Comma 4 2 2 3 6 4 2" xfId="4685"/>
    <cellStyle name="Comma 4 2 2 3 6 4 2 2" xfId="30192"/>
    <cellStyle name="Comma 4 2 2 3 6 4 3" xfId="30191"/>
    <cellStyle name="Comma 4 2 2 3 6 5" xfId="4686"/>
    <cellStyle name="Comma 4 2 2 3 6 5 2" xfId="30193"/>
    <cellStyle name="Comma 4 2 2 3 6 6" xfId="30178"/>
    <cellStyle name="Comma 4 2 2 3 7" xfId="4687"/>
    <cellStyle name="Comma 4 2 2 3 7 2" xfId="4688"/>
    <cellStyle name="Comma 4 2 2 3 7 2 2" xfId="4689"/>
    <cellStyle name="Comma 4 2 2 3 7 2 2 2" xfId="4690"/>
    <cellStyle name="Comma 4 2 2 3 7 2 2 2 2" xfId="30197"/>
    <cellStyle name="Comma 4 2 2 3 7 2 2 3" xfId="30196"/>
    <cellStyle name="Comma 4 2 2 3 7 2 3" xfId="4691"/>
    <cellStyle name="Comma 4 2 2 3 7 2 3 2" xfId="30198"/>
    <cellStyle name="Comma 4 2 2 3 7 2 4" xfId="30195"/>
    <cellStyle name="Comma 4 2 2 3 7 3" xfId="4692"/>
    <cellStyle name="Comma 4 2 2 3 7 3 2" xfId="4693"/>
    <cellStyle name="Comma 4 2 2 3 7 3 2 2" xfId="30200"/>
    <cellStyle name="Comma 4 2 2 3 7 3 3" xfId="30199"/>
    <cellStyle name="Comma 4 2 2 3 7 4" xfId="4694"/>
    <cellStyle name="Comma 4 2 2 3 7 4 2" xfId="30201"/>
    <cellStyle name="Comma 4 2 2 3 7 5" xfId="30194"/>
    <cellStyle name="Comma 4 2 2 3 8" xfId="4695"/>
    <cellStyle name="Comma 4 2 2 3 8 2" xfId="4696"/>
    <cellStyle name="Comma 4 2 2 3 8 2 2" xfId="4697"/>
    <cellStyle name="Comma 4 2 2 3 8 2 2 2" xfId="30204"/>
    <cellStyle name="Comma 4 2 2 3 8 2 3" xfId="30203"/>
    <cellStyle name="Comma 4 2 2 3 8 3" xfId="4698"/>
    <cellStyle name="Comma 4 2 2 3 8 3 2" xfId="30205"/>
    <cellStyle name="Comma 4 2 2 3 8 4" xfId="30202"/>
    <cellStyle name="Comma 4 2 2 3 9" xfId="4699"/>
    <cellStyle name="Comma 4 2 2 3 9 2" xfId="4700"/>
    <cellStyle name="Comma 4 2 2 3 9 2 2" xfId="30207"/>
    <cellStyle name="Comma 4 2 2 3 9 3" xfId="30206"/>
    <cellStyle name="Comma 4 2 2 4" xfId="4701"/>
    <cellStyle name="Comma 4 2 2 4 10" xfId="4702"/>
    <cellStyle name="Comma 4 2 2 4 10 2" xfId="30209"/>
    <cellStyle name="Comma 4 2 2 4 11" xfId="28938"/>
    <cellStyle name="Comma 4 2 2 4 12" xfId="30208"/>
    <cellStyle name="Comma 4 2 2 4 2" xfId="4703"/>
    <cellStyle name="Comma 4 2 2 4 2 2" xfId="4704"/>
    <cellStyle name="Comma 4 2 2 4 2 2 2" xfId="4705"/>
    <cellStyle name="Comma 4 2 2 4 2 2 2 2" xfId="4706"/>
    <cellStyle name="Comma 4 2 2 4 2 2 2 2 2" xfId="4707"/>
    <cellStyle name="Comma 4 2 2 4 2 2 2 2 2 2" xfId="4708"/>
    <cellStyle name="Comma 4 2 2 4 2 2 2 2 2 2 2" xfId="30215"/>
    <cellStyle name="Comma 4 2 2 4 2 2 2 2 2 3" xfId="30214"/>
    <cellStyle name="Comma 4 2 2 4 2 2 2 2 3" xfId="4709"/>
    <cellStyle name="Comma 4 2 2 4 2 2 2 2 3 2" xfId="30216"/>
    <cellStyle name="Comma 4 2 2 4 2 2 2 2 4" xfId="30213"/>
    <cellStyle name="Comma 4 2 2 4 2 2 2 3" xfId="4710"/>
    <cellStyle name="Comma 4 2 2 4 2 2 2 3 2" xfId="4711"/>
    <cellStyle name="Comma 4 2 2 4 2 2 2 3 2 2" xfId="30218"/>
    <cellStyle name="Comma 4 2 2 4 2 2 2 3 3" xfId="30217"/>
    <cellStyle name="Comma 4 2 2 4 2 2 2 4" xfId="4712"/>
    <cellStyle name="Comma 4 2 2 4 2 2 2 4 2" xfId="30219"/>
    <cellStyle name="Comma 4 2 2 4 2 2 2 5" xfId="30212"/>
    <cellStyle name="Comma 4 2 2 4 2 2 3" xfId="4713"/>
    <cellStyle name="Comma 4 2 2 4 2 2 3 2" xfId="4714"/>
    <cellStyle name="Comma 4 2 2 4 2 2 3 2 2" xfId="4715"/>
    <cellStyle name="Comma 4 2 2 4 2 2 3 2 2 2" xfId="30222"/>
    <cellStyle name="Comma 4 2 2 4 2 2 3 2 3" xfId="30221"/>
    <cellStyle name="Comma 4 2 2 4 2 2 3 3" xfId="4716"/>
    <cellStyle name="Comma 4 2 2 4 2 2 3 3 2" xfId="30223"/>
    <cellStyle name="Comma 4 2 2 4 2 2 3 4" xfId="30220"/>
    <cellStyle name="Comma 4 2 2 4 2 2 4" xfId="4717"/>
    <cellStyle name="Comma 4 2 2 4 2 2 4 2" xfId="4718"/>
    <cellStyle name="Comma 4 2 2 4 2 2 4 2 2" xfId="30225"/>
    <cellStyle name="Comma 4 2 2 4 2 2 4 3" xfId="30224"/>
    <cellStyle name="Comma 4 2 2 4 2 2 5" xfId="4719"/>
    <cellStyle name="Comma 4 2 2 4 2 2 5 2" xfId="30226"/>
    <cellStyle name="Comma 4 2 2 4 2 2 6" xfId="30211"/>
    <cellStyle name="Comma 4 2 2 4 2 3" xfId="4720"/>
    <cellStyle name="Comma 4 2 2 4 2 3 2" xfId="4721"/>
    <cellStyle name="Comma 4 2 2 4 2 3 2 2" xfId="4722"/>
    <cellStyle name="Comma 4 2 2 4 2 3 2 2 2" xfId="4723"/>
    <cellStyle name="Comma 4 2 2 4 2 3 2 2 2 2" xfId="4724"/>
    <cellStyle name="Comma 4 2 2 4 2 3 2 2 2 2 2" xfId="30231"/>
    <cellStyle name="Comma 4 2 2 4 2 3 2 2 2 3" xfId="30230"/>
    <cellStyle name="Comma 4 2 2 4 2 3 2 2 3" xfId="4725"/>
    <cellStyle name="Comma 4 2 2 4 2 3 2 2 3 2" xfId="30232"/>
    <cellStyle name="Comma 4 2 2 4 2 3 2 2 4" xfId="30229"/>
    <cellStyle name="Comma 4 2 2 4 2 3 2 3" xfId="4726"/>
    <cellStyle name="Comma 4 2 2 4 2 3 2 3 2" xfId="4727"/>
    <cellStyle name="Comma 4 2 2 4 2 3 2 3 2 2" xfId="30234"/>
    <cellStyle name="Comma 4 2 2 4 2 3 2 3 3" xfId="30233"/>
    <cellStyle name="Comma 4 2 2 4 2 3 2 4" xfId="4728"/>
    <cellStyle name="Comma 4 2 2 4 2 3 2 4 2" xfId="30235"/>
    <cellStyle name="Comma 4 2 2 4 2 3 2 5" xfId="30228"/>
    <cellStyle name="Comma 4 2 2 4 2 3 3" xfId="4729"/>
    <cellStyle name="Comma 4 2 2 4 2 3 3 2" xfId="4730"/>
    <cellStyle name="Comma 4 2 2 4 2 3 3 2 2" xfId="4731"/>
    <cellStyle name="Comma 4 2 2 4 2 3 3 2 2 2" xfId="30238"/>
    <cellStyle name="Comma 4 2 2 4 2 3 3 2 3" xfId="30237"/>
    <cellStyle name="Comma 4 2 2 4 2 3 3 3" xfId="4732"/>
    <cellStyle name="Comma 4 2 2 4 2 3 3 3 2" xfId="30239"/>
    <cellStyle name="Comma 4 2 2 4 2 3 3 4" xfId="30236"/>
    <cellStyle name="Comma 4 2 2 4 2 3 4" xfId="4733"/>
    <cellStyle name="Comma 4 2 2 4 2 3 4 2" xfId="4734"/>
    <cellStyle name="Comma 4 2 2 4 2 3 4 2 2" xfId="30241"/>
    <cellStyle name="Comma 4 2 2 4 2 3 4 3" xfId="30240"/>
    <cellStyle name="Comma 4 2 2 4 2 3 5" xfId="4735"/>
    <cellStyle name="Comma 4 2 2 4 2 3 5 2" xfId="30242"/>
    <cellStyle name="Comma 4 2 2 4 2 3 6" xfId="30227"/>
    <cellStyle name="Comma 4 2 2 4 2 4" xfId="4736"/>
    <cellStyle name="Comma 4 2 2 4 2 4 2" xfId="4737"/>
    <cellStyle name="Comma 4 2 2 4 2 4 2 2" xfId="4738"/>
    <cellStyle name="Comma 4 2 2 4 2 4 2 2 2" xfId="4739"/>
    <cellStyle name="Comma 4 2 2 4 2 4 2 2 2 2" xfId="30246"/>
    <cellStyle name="Comma 4 2 2 4 2 4 2 2 3" xfId="30245"/>
    <cellStyle name="Comma 4 2 2 4 2 4 2 3" xfId="4740"/>
    <cellStyle name="Comma 4 2 2 4 2 4 2 3 2" xfId="30247"/>
    <cellStyle name="Comma 4 2 2 4 2 4 2 4" xfId="30244"/>
    <cellStyle name="Comma 4 2 2 4 2 4 3" xfId="4741"/>
    <cellStyle name="Comma 4 2 2 4 2 4 3 2" xfId="4742"/>
    <cellStyle name="Comma 4 2 2 4 2 4 3 2 2" xfId="30249"/>
    <cellStyle name="Comma 4 2 2 4 2 4 3 3" xfId="30248"/>
    <cellStyle name="Comma 4 2 2 4 2 4 4" xfId="4743"/>
    <cellStyle name="Comma 4 2 2 4 2 4 4 2" xfId="30250"/>
    <cellStyle name="Comma 4 2 2 4 2 4 5" xfId="30243"/>
    <cellStyle name="Comma 4 2 2 4 2 5" xfId="4744"/>
    <cellStyle name="Comma 4 2 2 4 2 5 2" xfId="4745"/>
    <cellStyle name="Comma 4 2 2 4 2 5 2 2" xfId="4746"/>
    <cellStyle name="Comma 4 2 2 4 2 5 2 2 2" xfId="30253"/>
    <cellStyle name="Comma 4 2 2 4 2 5 2 3" xfId="30252"/>
    <cellStyle name="Comma 4 2 2 4 2 5 3" xfId="4747"/>
    <cellStyle name="Comma 4 2 2 4 2 5 3 2" xfId="30254"/>
    <cellStyle name="Comma 4 2 2 4 2 5 4" xfId="30251"/>
    <cellStyle name="Comma 4 2 2 4 2 6" xfId="4748"/>
    <cellStyle name="Comma 4 2 2 4 2 6 2" xfId="4749"/>
    <cellStyle name="Comma 4 2 2 4 2 6 2 2" xfId="30256"/>
    <cellStyle name="Comma 4 2 2 4 2 6 3" xfId="30255"/>
    <cellStyle name="Comma 4 2 2 4 2 7" xfId="4750"/>
    <cellStyle name="Comma 4 2 2 4 2 7 2" xfId="30257"/>
    <cellStyle name="Comma 4 2 2 4 2 8" xfId="28939"/>
    <cellStyle name="Comma 4 2 2 4 2 9" xfId="30210"/>
    <cellStyle name="Comma 4 2 2 4 3" xfId="4751"/>
    <cellStyle name="Comma 4 2 2 4 3 2" xfId="4752"/>
    <cellStyle name="Comma 4 2 2 4 3 2 2" xfId="4753"/>
    <cellStyle name="Comma 4 2 2 4 3 2 2 2" xfId="4754"/>
    <cellStyle name="Comma 4 2 2 4 3 2 2 2 2" xfId="4755"/>
    <cellStyle name="Comma 4 2 2 4 3 2 2 2 2 2" xfId="30262"/>
    <cellStyle name="Comma 4 2 2 4 3 2 2 2 3" xfId="30261"/>
    <cellStyle name="Comma 4 2 2 4 3 2 2 3" xfId="4756"/>
    <cellStyle name="Comma 4 2 2 4 3 2 2 3 2" xfId="30263"/>
    <cellStyle name="Comma 4 2 2 4 3 2 2 4" xfId="30260"/>
    <cellStyle name="Comma 4 2 2 4 3 2 3" xfId="4757"/>
    <cellStyle name="Comma 4 2 2 4 3 2 3 2" xfId="4758"/>
    <cellStyle name="Comma 4 2 2 4 3 2 3 2 2" xfId="30265"/>
    <cellStyle name="Comma 4 2 2 4 3 2 3 3" xfId="30264"/>
    <cellStyle name="Comma 4 2 2 4 3 2 4" xfId="4759"/>
    <cellStyle name="Comma 4 2 2 4 3 2 4 2" xfId="30266"/>
    <cellStyle name="Comma 4 2 2 4 3 2 5" xfId="30259"/>
    <cellStyle name="Comma 4 2 2 4 3 3" xfId="4760"/>
    <cellStyle name="Comma 4 2 2 4 3 3 2" xfId="4761"/>
    <cellStyle name="Comma 4 2 2 4 3 3 2 2" xfId="4762"/>
    <cellStyle name="Comma 4 2 2 4 3 3 2 2 2" xfId="30269"/>
    <cellStyle name="Comma 4 2 2 4 3 3 2 3" xfId="30268"/>
    <cellStyle name="Comma 4 2 2 4 3 3 3" xfId="4763"/>
    <cellStyle name="Comma 4 2 2 4 3 3 3 2" xfId="30270"/>
    <cellStyle name="Comma 4 2 2 4 3 3 4" xfId="30267"/>
    <cellStyle name="Comma 4 2 2 4 3 4" xfId="4764"/>
    <cellStyle name="Comma 4 2 2 4 3 4 2" xfId="4765"/>
    <cellStyle name="Comma 4 2 2 4 3 4 2 2" xfId="30272"/>
    <cellStyle name="Comma 4 2 2 4 3 4 3" xfId="30271"/>
    <cellStyle name="Comma 4 2 2 4 3 5" xfId="4766"/>
    <cellStyle name="Comma 4 2 2 4 3 5 2" xfId="30273"/>
    <cellStyle name="Comma 4 2 2 4 3 6" xfId="30258"/>
    <cellStyle name="Comma 4 2 2 4 4" xfId="4767"/>
    <cellStyle name="Comma 4 2 2 4 4 2" xfId="4768"/>
    <cellStyle name="Comma 4 2 2 4 4 2 2" xfId="4769"/>
    <cellStyle name="Comma 4 2 2 4 4 2 2 2" xfId="4770"/>
    <cellStyle name="Comma 4 2 2 4 4 2 2 2 2" xfId="4771"/>
    <cellStyle name="Comma 4 2 2 4 4 2 2 2 2 2" xfId="30278"/>
    <cellStyle name="Comma 4 2 2 4 4 2 2 2 3" xfId="30277"/>
    <cellStyle name="Comma 4 2 2 4 4 2 2 3" xfId="4772"/>
    <cellStyle name="Comma 4 2 2 4 4 2 2 3 2" xfId="30279"/>
    <cellStyle name="Comma 4 2 2 4 4 2 2 4" xfId="30276"/>
    <cellStyle name="Comma 4 2 2 4 4 2 3" xfId="4773"/>
    <cellStyle name="Comma 4 2 2 4 4 2 3 2" xfId="4774"/>
    <cellStyle name="Comma 4 2 2 4 4 2 3 2 2" xfId="30281"/>
    <cellStyle name="Comma 4 2 2 4 4 2 3 3" xfId="30280"/>
    <cellStyle name="Comma 4 2 2 4 4 2 4" xfId="4775"/>
    <cellStyle name="Comma 4 2 2 4 4 2 4 2" xfId="30282"/>
    <cellStyle name="Comma 4 2 2 4 4 2 5" xfId="30275"/>
    <cellStyle name="Comma 4 2 2 4 4 3" xfId="4776"/>
    <cellStyle name="Comma 4 2 2 4 4 3 2" xfId="4777"/>
    <cellStyle name="Comma 4 2 2 4 4 3 2 2" xfId="4778"/>
    <cellStyle name="Comma 4 2 2 4 4 3 2 2 2" xfId="30285"/>
    <cellStyle name="Comma 4 2 2 4 4 3 2 3" xfId="30284"/>
    <cellStyle name="Comma 4 2 2 4 4 3 3" xfId="4779"/>
    <cellStyle name="Comma 4 2 2 4 4 3 3 2" xfId="30286"/>
    <cellStyle name="Comma 4 2 2 4 4 3 4" xfId="30283"/>
    <cellStyle name="Comma 4 2 2 4 4 4" xfId="4780"/>
    <cellStyle name="Comma 4 2 2 4 4 4 2" xfId="4781"/>
    <cellStyle name="Comma 4 2 2 4 4 4 2 2" xfId="30288"/>
    <cellStyle name="Comma 4 2 2 4 4 4 3" xfId="30287"/>
    <cellStyle name="Comma 4 2 2 4 4 5" xfId="4782"/>
    <cellStyle name="Comma 4 2 2 4 4 5 2" xfId="30289"/>
    <cellStyle name="Comma 4 2 2 4 4 6" xfId="30274"/>
    <cellStyle name="Comma 4 2 2 4 5" xfId="4783"/>
    <cellStyle name="Comma 4 2 2 4 5 2" xfId="4784"/>
    <cellStyle name="Comma 4 2 2 4 5 2 2" xfId="4785"/>
    <cellStyle name="Comma 4 2 2 4 5 2 2 2" xfId="4786"/>
    <cellStyle name="Comma 4 2 2 4 5 2 2 2 2" xfId="4787"/>
    <cellStyle name="Comma 4 2 2 4 5 2 2 2 2 2" xfId="30294"/>
    <cellStyle name="Comma 4 2 2 4 5 2 2 2 3" xfId="30293"/>
    <cellStyle name="Comma 4 2 2 4 5 2 2 3" xfId="4788"/>
    <cellStyle name="Comma 4 2 2 4 5 2 2 3 2" xfId="30295"/>
    <cellStyle name="Comma 4 2 2 4 5 2 2 4" xfId="30292"/>
    <cellStyle name="Comma 4 2 2 4 5 2 3" xfId="4789"/>
    <cellStyle name="Comma 4 2 2 4 5 2 3 2" xfId="4790"/>
    <cellStyle name="Comma 4 2 2 4 5 2 3 2 2" xfId="30297"/>
    <cellStyle name="Comma 4 2 2 4 5 2 3 3" xfId="30296"/>
    <cellStyle name="Comma 4 2 2 4 5 2 4" xfId="4791"/>
    <cellStyle name="Comma 4 2 2 4 5 2 4 2" xfId="30298"/>
    <cellStyle name="Comma 4 2 2 4 5 2 5" xfId="30291"/>
    <cellStyle name="Comma 4 2 2 4 5 3" xfId="4792"/>
    <cellStyle name="Comma 4 2 2 4 5 3 2" xfId="4793"/>
    <cellStyle name="Comma 4 2 2 4 5 3 2 2" xfId="4794"/>
    <cellStyle name="Comma 4 2 2 4 5 3 2 2 2" xfId="30301"/>
    <cellStyle name="Comma 4 2 2 4 5 3 2 3" xfId="30300"/>
    <cellStyle name="Comma 4 2 2 4 5 3 3" xfId="4795"/>
    <cellStyle name="Comma 4 2 2 4 5 3 3 2" xfId="30302"/>
    <cellStyle name="Comma 4 2 2 4 5 3 4" xfId="30299"/>
    <cellStyle name="Comma 4 2 2 4 5 4" xfId="4796"/>
    <cellStyle name="Comma 4 2 2 4 5 4 2" xfId="4797"/>
    <cellStyle name="Comma 4 2 2 4 5 4 2 2" xfId="30304"/>
    <cellStyle name="Comma 4 2 2 4 5 4 3" xfId="30303"/>
    <cellStyle name="Comma 4 2 2 4 5 5" xfId="4798"/>
    <cellStyle name="Comma 4 2 2 4 5 5 2" xfId="30305"/>
    <cellStyle name="Comma 4 2 2 4 5 6" xfId="30290"/>
    <cellStyle name="Comma 4 2 2 4 6" xfId="4799"/>
    <cellStyle name="Comma 4 2 2 4 6 2" xfId="4800"/>
    <cellStyle name="Comma 4 2 2 4 6 2 2" xfId="4801"/>
    <cellStyle name="Comma 4 2 2 4 6 2 2 2" xfId="4802"/>
    <cellStyle name="Comma 4 2 2 4 6 2 2 2 2" xfId="30309"/>
    <cellStyle name="Comma 4 2 2 4 6 2 2 3" xfId="30308"/>
    <cellStyle name="Comma 4 2 2 4 6 2 3" xfId="4803"/>
    <cellStyle name="Comma 4 2 2 4 6 2 3 2" xfId="30310"/>
    <cellStyle name="Comma 4 2 2 4 6 2 4" xfId="30307"/>
    <cellStyle name="Comma 4 2 2 4 6 3" xfId="4804"/>
    <cellStyle name="Comma 4 2 2 4 6 3 2" xfId="4805"/>
    <cellStyle name="Comma 4 2 2 4 6 3 2 2" xfId="30312"/>
    <cellStyle name="Comma 4 2 2 4 6 3 3" xfId="30311"/>
    <cellStyle name="Comma 4 2 2 4 6 4" xfId="4806"/>
    <cellStyle name="Comma 4 2 2 4 6 4 2" xfId="30313"/>
    <cellStyle name="Comma 4 2 2 4 6 5" xfId="30306"/>
    <cellStyle name="Comma 4 2 2 4 7" xfId="4807"/>
    <cellStyle name="Comma 4 2 2 4 7 2" xfId="4808"/>
    <cellStyle name="Comma 4 2 2 4 7 2 2" xfId="4809"/>
    <cellStyle name="Comma 4 2 2 4 7 2 2 2" xfId="30316"/>
    <cellStyle name="Comma 4 2 2 4 7 2 3" xfId="30315"/>
    <cellStyle name="Comma 4 2 2 4 7 3" xfId="4810"/>
    <cellStyle name="Comma 4 2 2 4 7 3 2" xfId="30317"/>
    <cellStyle name="Comma 4 2 2 4 7 4" xfId="30314"/>
    <cellStyle name="Comma 4 2 2 4 8" xfId="4811"/>
    <cellStyle name="Comma 4 2 2 4 8 2" xfId="4812"/>
    <cellStyle name="Comma 4 2 2 4 8 2 2" xfId="30319"/>
    <cellStyle name="Comma 4 2 2 4 8 3" xfId="30318"/>
    <cellStyle name="Comma 4 2 2 4 9" xfId="4813"/>
    <cellStyle name="Comma 4 2 2 4 9 2" xfId="4814"/>
    <cellStyle name="Comma 4 2 2 4 9 2 2" xfId="30321"/>
    <cellStyle name="Comma 4 2 2 4 9 3" xfId="30320"/>
    <cellStyle name="Comma 4 2 2 5" xfId="4815"/>
    <cellStyle name="Comma 4 2 2 5 10" xfId="4816"/>
    <cellStyle name="Comma 4 2 2 5 10 2" xfId="30323"/>
    <cellStyle name="Comma 4 2 2 5 11" xfId="28940"/>
    <cellStyle name="Comma 4 2 2 5 12" xfId="30322"/>
    <cellStyle name="Comma 4 2 2 5 2" xfId="4817"/>
    <cellStyle name="Comma 4 2 2 5 2 2" xfId="4818"/>
    <cellStyle name="Comma 4 2 2 5 2 2 2" xfId="4819"/>
    <cellStyle name="Comma 4 2 2 5 2 2 2 2" xfId="4820"/>
    <cellStyle name="Comma 4 2 2 5 2 2 2 2 2" xfId="4821"/>
    <cellStyle name="Comma 4 2 2 5 2 2 2 2 2 2" xfId="4822"/>
    <cellStyle name="Comma 4 2 2 5 2 2 2 2 2 2 2" xfId="30329"/>
    <cellStyle name="Comma 4 2 2 5 2 2 2 2 2 3" xfId="30328"/>
    <cellStyle name="Comma 4 2 2 5 2 2 2 2 3" xfId="4823"/>
    <cellStyle name="Comma 4 2 2 5 2 2 2 2 3 2" xfId="30330"/>
    <cellStyle name="Comma 4 2 2 5 2 2 2 2 4" xfId="30327"/>
    <cellStyle name="Comma 4 2 2 5 2 2 2 3" xfId="4824"/>
    <cellStyle name="Comma 4 2 2 5 2 2 2 3 2" xfId="4825"/>
    <cellStyle name="Comma 4 2 2 5 2 2 2 3 2 2" xfId="30332"/>
    <cellStyle name="Comma 4 2 2 5 2 2 2 3 3" xfId="30331"/>
    <cellStyle name="Comma 4 2 2 5 2 2 2 4" xfId="4826"/>
    <cellStyle name="Comma 4 2 2 5 2 2 2 4 2" xfId="30333"/>
    <cellStyle name="Comma 4 2 2 5 2 2 2 5" xfId="30326"/>
    <cellStyle name="Comma 4 2 2 5 2 2 3" xfId="4827"/>
    <cellStyle name="Comma 4 2 2 5 2 2 3 2" xfId="4828"/>
    <cellStyle name="Comma 4 2 2 5 2 2 3 2 2" xfId="4829"/>
    <cellStyle name="Comma 4 2 2 5 2 2 3 2 2 2" xfId="30336"/>
    <cellStyle name="Comma 4 2 2 5 2 2 3 2 3" xfId="30335"/>
    <cellStyle name="Comma 4 2 2 5 2 2 3 3" xfId="4830"/>
    <cellStyle name="Comma 4 2 2 5 2 2 3 3 2" xfId="30337"/>
    <cellStyle name="Comma 4 2 2 5 2 2 3 4" xfId="30334"/>
    <cellStyle name="Comma 4 2 2 5 2 2 4" xfId="4831"/>
    <cellStyle name="Comma 4 2 2 5 2 2 4 2" xfId="4832"/>
    <cellStyle name="Comma 4 2 2 5 2 2 4 2 2" xfId="30339"/>
    <cellStyle name="Comma 4 2 2 5 2 2 4 3" xfId="30338"/>
    <cellStyle name="Comma 4 2 2 5 2 2 5" xfId="4833"/>
    <cellStyle name="Comma 4 2 2 5 2 2 5 2" xfId="30340"/>
    <cellStyle name="Comma 4 2 2 5 2 2 6" xfId="30325"/>
    <cellStyle name="Comma 4 2 2 5 2 3" xfId="4834"/>
    <cellStyle name="Comma 4 2 2 5 2 3 2" xfId="4835"/>
    <cellStyle name="Comma 4 2 2 5 2 3 2 2" xfId="4836"/>
    <cellStyle name="Comma 4 2 2 5 2 3 2 2 2" xfId="4837"/>
    <cellStyle name="Comma 4 2 2 5 2 3 2 2 2 2" xfId="4838"/>
    <cellStyle name="Comma 4 2 2 5 2 3 2 2 2 2 2" xfId="30345"/>
    <cellStyle name="Comma 4 2 2 5 2 3 2 2 2 3" xfId="30344"/>
    <cellStyle name="Comma 4 2 2 5 2 3 2 2 3" xfId="4839"/>
    <cellStyle name="Comma 4 2 2 5 2 3 2 2 3 2" xfId="30346"/>
    <cellStyle name="Comma 4 2 2 5 2 3 2 2 4" xfId="30343"/>
    <cellStyle name="Comma 4 2 2 5 2 3 2 3" xfId="4840"/>
    <cellStyle name="Comma 4 2 2 5 2 3 2 3 2" xfId="4841"/>
    <cellStyle name="Comma 4 2 2 5 2 3 2 3 2 2" xfId="30348"/>
    <cellStyle name="Comma 4 2 2 5 2 3 2 3 3" xfId="30347"/>
    <cellStyle name="Comma 4 2 2 5 2 3 2 4" xfId="4842"/>
    <cellStyle name="Comma 4 2 2 5 2 3 2 4 2" xfId="30349"/>
    <cellStyle name="Comma 4 2 2 5 2 3 2 5" xfId="30342"/>
    <cellStyle name="Comma 4 2 2 5 2 3 3" xfId="4843"/>
    <cellStyle name="Comma 4 2 2 5 2 3 3 2" xfId="4844"/>
    <cellStyle name="Comma 4 2 2 5 2 3 3 2 2" xfId="4845"/>
    <cellStyle name="Comma 4 2 2 5 2 3 3 2 2 2" xfId="30352"/>
    <cellStyle name="Comma 4 2 2 5 2 3 3 2 3" xfId="30351"/>
    <cellStyle name="Comma 4 2 2 5 2 3 3 3" xfId="4846"/>
    <cellStyle name="Comma 4 2 2 5 2 3 3 3 2" xfId="30353"/>
    <cellStyle name="Comma 4 2 2 5 2 3 3 4" xfId="30350"/>
    <cellStyle name="Comma 4 2 2 5 2 3 4" xfId="4847"/>
    <cellStyle name="Comma 4 2 2 5 2 3 4 2" xfId="4848"/>
    <cellStyle name="Comma 4 2 2 5 2 3 4 2 2" xfId="30355"/>
    <cellStyle name="Comma 4 2 2 5 2 3 4 3" xfId="30354"/>
    <cellStyle name="Comma 4 2 2 5 2 3 5" xfId="4849"/>
    <cellStyle name="Comma 4 2 2 5 2 3 5 2" xfId="30356"/>
    <cellStyle name="Comma 4 2 2 5 2 3 6" xfId="30341"/>
    <cellStyle name="Comma 4 2 2 5 2 4" xfId="4850"/>
    <cellStyle name="Comma 4 2 2 5 2 4 2" xfId="4851"/>
    <cellStyle name="Comma 4 2 2 5 2 4 2 2" xfId="4852"/>
    <cellStyle name="Comma 4 2 2 5 2 4 2 2 2" xfId="4853"/>
    <cellStyle name="Comma 4 2 2 5 2 4 2 2 2 2" xfId="30360"/>
    <cellStyle name="Comma 4 2 2 5 2 4 2 2 3" xfId="30359"/>
    <cellStyle name="Comma 4 2 2 5 2 4 2 3" xfId="4854"/>
    <cellStyle name="Comma 4 2 2 5 2 4 2 3 2" xfId="30361"/>
    <cellStyle name="Comma 4 2 2 5 2 4 2 4" xfId="30358"/>
    <cellStyle name="Comma 4 2 2 5 2 4 3" xfId="4855"/>
    <cellStyle name="Comma 4 2 2 5 2 4 3 2" xfId="4856"/>
    <cellStyle name="Comma 4 2 2 5 2 4 3 2 2" xfId="30363"/>
    <cellStyle name="Comma 4 2 2 5 2 4 3 3" xfId="30362"/>
    <cellStyle name="Comma 4 2 2 5 2 4 4" xfId="4857"/>
    <cellStyle name="Comma 4 2 2 5 2 4 4 2" xfId="30364"/>
    <cellStyle name="Comma 4 2 2 5 2 4 5" xfId="30357"/>
    <cellStyle name="Comma 4 2 2 5 2 5" xfId="4858"/>
    <cellStyle name="Comma 4 2 2 5 2 5 2" xfId="4859"/>
    <cellStyle name="Comma 4 2 2 5 2 5 2 2" xfId="4860"/>
    <cellStyle name="Comma 4 2 2 5 2 5 2 2 2" xfId="30367"/>
    <cellStyle name="Comma 4 2 2 5 2 5 2 3" xfId="30366"/>
    <cellStyle name="Comma 4 2 2 5 2 5 3" xfId="4861"/>
    <cellStyle name="Comma 4 2 2 5 2 5 3 2" xfId="30368"/>
    <cellStyle name="Comma 4 2 2 5 2 5 4" xfId="30365"/>
    <cellStyle name="Comma 4 2 2 5 2 6" xfId="4862"/>
    <cellStyle name="Comma 4 2 2 5 2 6 2" xfId="4863"/>
    <cellStyle name="Comma 4 2 2 5 2 6 2 2" xfId="30370"/>
    <cellStyle name="Comma 4 2 2 5 2 6 3" xfId="30369"/>
    <cellStyle name="Comma 4 2 2 5 2 7" xfId="4864"/>
    <cellStyle name="Comma 4 2 2 5 2 7 2" xfId="30371"/>
    <cellStyle name="Comma 4 2 2 5 2 8" xfId="28941"/>
    <cellStyle name="Comma 4 2 2 5 2 9" xfId="30324"/>
    <cellStyle name="Comma 4 2 2 5 3" xfId="4865"/>
    <cellStyle name="Comma 4 2 2 5 3 2" xfId="4866"/>
    <cellStyle name="Comma 4 2 2 5 3 2 2" xfId="4867"/>
    <cellStyle name="Comma 4 2 2 5 3 2 2 2" xfId="4868"/>
    <cellStyle name="Comma 4 2 2 5 3 2 2 2 2" xfId="4869"/>
    <cellStyle name="Comma 4 2 2 5 3 2 2 2 2 2" xfId="30376"/>
    <cellStyle name="Comma 4 2 2 5 3 2 2 2 3" xfId="30375"/>
    <cellStyle name="Comma 4 2 2 5 3 2 2 3" xfId="4870"/>
    <cellStyle name="Comma 4 2 2 5 3 2 2 3 2" xfId="30377"/>
    <cellStyle name="Comma 4 2 2 5 3 2 2 4" xfId="30374"/>
    <cellStyle name="Comma 4 2 2 5 3 2 3" xfId="4871"/>
    <cellStyle name="Comma 4 2 2 5 3 2 3 2" xfId="4872"/>
    <cellStyle name="Comma 4 2 2 5 3 2 3 2 2" xfId="30379"/>
    <cellStyle name="Comma 4 2 2 5 3 2 3 3" xfId="30378"/>
    <cellStyle name="Comma 4 2 2 5 3 2 4" xfId="4873"/>
    <cellStyle name="Comma 4 2 2 5 3 2 4 2" xfId="30380"/>
    <cellStyle name="Comma 4 2 2 5 3 2 5" xfId="30373"/>
    <cellStyle name="Comma 4 2 2 5 3 3" xfId="4874"/>
    <cellStyle name="Comma 4 2 2 5 3 3 2" xfId="4875"/>
    <cellStyle name="Comma 4 2 2 5 3 3 2 2" xfId="4876"/>
    <cellStyle name="Comma 4 2 2 5 3 3 2 2 2" xfId="30383"/>
    <cellStyle name="Comma 4 2 2 5 3 3 2 3" xfId="30382"/>
    <cellStyle name="Comma 4 2 2 5 3 3 3" xfId="4877"/>
    <cellStyle name="Comma 4 2 2 5 3 3 3 2" xfId="30384"/>
    <cellStyle name="Comma 4 2 2 5 3 3 4" xfId="30381"/>
    <cellStyle name="Comma 4 2 2 5 3 4" xfId="4878"/>
    <cellStyle name="Comma 4 2 2 5 3 4 2" xfId="4879"/>
    <cellStyle name="Comma 4 2 2 5 3 4 2 2" xfId="30386"/>
    <cellStyle name="Comma 4 2 2 5 3 4 3" xfId="30385"/>
    <cellStyle name="Comma 4 2 2 5 3 5" xfId="4880"/>
    <cellStyle name="Comma 4 2 2 5 3 5 2" xfId="30387"/>
    <cellStyle name="Comma 4 2 2 5 3 6" xfId="30372"/>
    <cellStyle name="Comma 4 2 2 5 4" xfId="4881"/>
    <cellStyle name="Comma 4 2 2 5 4 2" xfId="4882"/>
    <cellStyle name="Comma 4 2 2 5 4 2 2" xfId="4883"/>
    <cellStyle name="Comma 4 2 2 5 4 2 2 2" xfId="4884"/>
    <cellStyle name="Comma 4 2 2 5 4 2 2 2 2" xfId="4885"/>
    <cellStyle name="Comma 4 2 2 5 4 2 2 2 2 2" xfId="30392"/>
    <cellStyle name="Comma 4 2 2 5 4 2 2 2 3" xfId="30391"/>
    <cellStyle name="Comma 4 2 2 5 4 2 2 3" xfId="4886"/>
    <cellStyle name="Comma 4 2 2 5 4 2 2 3 2" xfId="30393"/>
    <cellStyle name="Comma 4 2 2 5 4 2 2 4" xfId="30390"/>
    <cellStyle name="Comma 4 2 2 5 4 2 3" xfId="4887"/>
    <cellStyle name="Comma 4 2 2 5 4 2 3 2" xfId="4888"/>
    <cellStyle name="Comma 4 2 2 5 4 2 3 2 2" xfId="30395"/>
    <cellStyle name="Comma 4 2 2 5 4 2 3 3" xfId="30394"/>
    <cellStyle name="Comma 4 2 2 5 4 2 4" xfId="4889"/>
    <cellStyle name="Comma 4 2 2 5 4 2 4 2" xfId="30396"/>
    <cellStyle name="Comma 4 2 2 5 4 2 5" xfId="30389"/>
    <cellStyle name="Comma 4 2 2 5 4 3" xfId="4890"/>
    <cellStyle name="Comma 4 2 2 5 4 3 2" xfId="4891"/>
    <cellStyle name="Comma 4 2 2 5 4 3 2 2" xfId="4892"/>
    <cellStyle name="Comma 4 2 2 5 4 3 2 2 2" xfId="30399"/>
    <cellStyle name="Comma 4 2 2 5 4 3 2 3" xfId="30398"/>
    <cellStyle name="Comma 4 2 2 5 4 3 3" xfId="4893"/>
    <cellStyle name="Comma 4 2 2 5 4 3 3 2" xfId="30400"/>
    <cellStyle name="Comma 4 2 2 5 4 3 4" xfId="30397"/>
    <cellStyle name="Comma 4 2 2 5 4 4" xfId="4894"/>
    <cellStyle name="Comma 4 2 2 5 4 4 2" xfId="4895"/>
    <cellStyle name="Comma 4 2 2 5 4 4 2 2" xfId="30402"/>
    <cellStyle name="Comma 4 2 2 5 4 4 3" xfId="30401"/>
    <cellStyle name="Comma 4 2 2 5 4 5" xfId="4896"/>
    <cellStyle name="Comma 4 2 2 5 4 5 2" xfId="30403"/>
    <cellStyle name="Comma 4 2 2 5 4 6" xfId="30388"/>
    <cellStyle name="Comma 4 2 2 5 5" xfId="4897"/>
    <cellStyle name="Comma 4 2 2 5 5 2" xfId="4898"/>
    <cellStyle name="Comma 4 2 2 5 5 2 2" xfId="4899"/>
    <cellStyle name="Comma 4 2 2 5 5 2 2 2" xfId="4900"/>
    <cellStyle name="Comma 4 2 2 5 5 2 2 2 2" xfId="4901"/>
    <cellStyle name="Comma 4 2 2 5 5 2 2 2 2 2" xfId="30408"/>
    <cellStyle name="Comma 4 2 2 5 5 2 2 2 3" xfId="30407"/>
    <cellStyle name="Comma 4 2 2 5 5 2 2 3" xfId="4902"/>
    <cellStyle name="Comma 4 2 2 5 5 2 2 3 2" xfId="30409"/>
    <cellStyle name="Comma 4 2 2 5 5 2 2 4" xfId="30406"/>
    <cellStyle name="Comma 4 2 2 5 5 2 3" xfId="4903"/>
    <cellStyle name="Comma 4 2 2 5 5 2 3 2" xfId="4904"/>
    <cellStyle name="Comma 4 2 2 5 5 2 3 2 2" xfId="30411"/>
    <cellStyle name="Comma 4 2 2 5 5 2 3 3" xfId="30410"/>
    <cellStyle name="Comma 4 2 2 5 5 2 4" xfId="4905"/>
    <cellStyle name="Comma 4 2 2 5 5 2 4 2" xfId="30412"/>
    <cellStyle name="Comma 4 2 2 5 5 2 5" xfId="30405"/>
    <cellStyle name="Comma 4 2 2 5 5 3" xfId="4906"/>
    <cellStyle name="Comma 4 2 2 5 5 3 2" xfId="4907"/>
    <cellStyle name="Comma 4 2 2 5 5 3 2 2" xfId="4908"/>
    <cellStyle name="Comma 4 2 2 5 5 3 2 2 2" xfId="30415"/>
    <cellStyle name="Comma 4 2 2 5 5 3 2 3" xfId="30414"/>
    <cellStyle name="Comma 4 2 2 5 5 3 3" xfId="4909"/>
    <cellStyle name="Comma 4 2 2 5 5 3 3 2" xfId="30416"/>
    <cellStyle name="Comma 4 2 2 5 5 3 4" xfId="30413"/>
    <cellStyle name="Comma 4 2 2 5 5 4" xfId="4910"/>
    <cellStyle name="Comma 4 2 2 5 5 4 2" xfId="4911"/>
    <cellStyle name="Comma 4 2 2 5 5 4 2 2" xfId="30418"/>
    <cellStyle name="Comma 4 2 2 5 5 4 3" xfId="30417"/>
    <cellStyle name="Comma 4 2 2 5 5 5" xfId="4912"/>
    <cellStyle name="Comma 4 2 2 5 5 5 2" xfId="30419"/>
    <cellStyle name="Comma 4 2 2 5 5 6" xfId="30404"/>
    <cellStyle name="Comma 4 2 2 5 6" xfId="4913"/>
    <cellStyle name="Comma 4 2 2 5 6 2" xfId="4914"/>
    <cellStyle name="Comma 4 2 2 5 6 2 2" xfId="4915"/>
    <cellStyle name="Comma 4 2 2 5 6 2 2 2" xfId="4916"/>
    <cellStyle name="Comma 4 2 2 5 6 2 2 2 2" xfId="30423"/>
    <cellStyle name="Comma 4 2 2 5 6 2 2 3" xfId="30422"/>
    <cellStyle name="Comma 4 2 2 5 6 2 3" xfId="4917"/>
    <cellStyle name="Comma 4 2 2 5 6 2 3 2" xfId="30424"/>
    <cellStyle name="Comma 4 2 2 5 6 2 4" xfId="30421"/>
    <cellStyle name="Comma 4 2 2 5 6 3" xfId="4918"/>
    <cellStyle name="Comma 4 2 2 5 6 3 2" xfId="4919"/>
    <cellStyle name="Comma 4 2 2 5 6 3 2 2" xfId="30426"/>
    <cellStyle name="Comma 4 2 2 5 6 3 3" xfId="30425"/>
    <cellStyle name="Comma 4 2 2 5 6 4" xfId="4920"/>
    <cellStyle name="Comma 4 2 2 5 6 4 2" xfId="30427"/>
    <cellStyle name="Comma 4 2 2 5 6 5" xfId="30420"/>
    <cellStyle name="Comma 4 2 2 5 7" xfId="4921"/>
    <cellStyle name="Comma 4 2 2 5 7 2" xfId="4922"/>
    <cellStyle name="Comma 4 2 2 5 7 2 2" xfId="4923"/>
    <cellStyle name="Comma 4 2 2 5 7 2 2 2" xfId="30430"/>
    <cellStyle name="Comma 4 2 2 5 7 2 3" xfId="30429"/>
    <cellStyle name="Comma 4 2 2 5 7 3" xfId="4924"/>
    <cellStyle name="Comma 4 2 2 5 7 3 2" xfId="30431"/>
    <cellStyle name="Comma 4 2 2 5 7 4" xfId="30428"/>
    <cellStyle name="Comma 4 2 2 5 8" xfId="4925"/>
    <cellStyle name="Comma 4 2 2 5 8 2" xfId="4926"/>
    <cellStyle name="Comma 4 2 2 5 8 2 2" xfId="30433"/>
    <cellStyle name="Comma 4 2 2 5 8 3" xfId="30432"/>
    <cellStyle name="Comma 4 2 2 5 9" xfId="4927"/>
    <cellStyle name="Comma 4 2 2 5 9 2" xfId="4928"/>
    <cellStyle name="Comma 4 2 2 5 9 2 2" xfId="30435"/>
    <cellStyle name="Comma 4 2 2 5 9 3" xfId="30434"/>
    <cellStyle name="Comma 4 2 2 6" xfId="4929"/>
    <cellStyle name="Comma 4 2 2 6 2" xfId="4930"/>
    <cellStyle name="Comma 4 2 2 6 2 2" xfId="4931"/>
    <cellStyle name="Comma 4 2 2 6 2 2 2" xfId="4932"/>
    <cellStyle name="Comma 4 2 2 6 2 2 2 2" xfId="4933"/>
    <cellStyle name="Comma 4 2 2 6 2 2 2 2 2" xfId="4934"/>
    <cellStyle name="Comma 4 2 2 6 2 2 2 2 2 2" xfId="30441"/>
    <cellStyle name="Comma 4 2 2 6 2 2 2 2 3" xfId="30440"/>
    <cellStyle name="Comma 4 2 2 6 2 2 2 3" xfId="4935"/>
    <cellStyle name="Comma 4 2 2 6 2 2 2 3 2" xfId="30442"/>
    <cellStyle name="Comma 4 2 2 6 2 2 2 4" xfId="30439"/>
    <cellStyle name="Comma 4 2 2 6 2 2 3" xfId="4936"/>
    <cellStyle name="Comma 4 2 2 6 2 2 3 2" xfId="4937"/>
    <cellStyle name="Comma 4 2 2 6 2 2 3 2 2" xfId="30444"/>
    <cellStyle name="Comma 4 2 2 6 2 2 3 3" xfId="30443"/>
    <cellStyle name="Comma 4 2 2 6 2 2 4" xfId="4938"/>
    <cellStyle name="Comma 4 2 2 6 2 2 4 2" xfId="30445"/>
    <cellStyle name="Comma 4 2 2 6 2 2 5" xfId="30438"/>
    <cellStyle name="Comma 4 2 2 6 2 3" xfId="4939"/>
    <cellStyle name="Comma 4 2 2 6 2 3 2" xfId="4940"/>
    <cellStyle name="Comma 4 2 2 6 2 3 2 2" xfId="4941"/>
    <cellStyle name="Comma 4 2 2 6 2 3 2 2 2" xfId="30448"/>
    <cellStyle name="Comma 4 2 2 6 2 3 2 3" xfId="30447"/>
    <cellStyle name="Comma 4 2 2 6 2 3 3" xfId="4942"/>
    <cellStyle name="Comma 4 2 2 6 2 3 3 2" xfId="30449"/>
    <cellStyle name="Comma 4 2 2 6 2 3 4" xfId="30446"/>
    <cellStyle name="Comma 4 2 2 6 2 4" xfId="4943"/>
    <cellStyle name="Comma 4 2 2 6 2 4 2" xfId="4944"/>
    <cellStyle name="Comma 4 2 2 6 2 4 2 2" xfId="30451"/>
    <cellStyle name="Comma 4 2 2 6 2 4 3" xfId="30450"/>
    <cellStyle name="Comma 4 2 2 6 2 5" xfId="4945"/>
    <cellStyle name="Comma 4 2 2 6 2 5 2" xfId="30452"/>
    <cellStyle name="Comma 4 2 2 6 2 6" xfId="30437"/>
    <cellStyle name="Comma 4 2 2 6 3" xfId="4946"/>
    <cellStyle name="Comma 4 2 2 6 3 2" xfId="4947"/>
    <cellStyle name="Comma 4 2 2 6 3 2 2" xfId="4948"/>
    <cellStyle name="Comma 4 2 2 6 3 2 2 2" xfId="4949"/>
    <cellStyle name="Comma 4 2 2 6 3 2 2 2 2" xfId="4950"/>
    <cellStyle name="Comma 4 2 2 6 3 2 2 2 2 2" xfId="30457"/>
    <cellStyle name="Comma 4 2 2 6 3 2 2 2 3" xfId="30456"/>
    <cellStyle name="Comma 4 2 2 6 3 2 2 3" xfId="4951"/>
    <cellStyle name="Comma 4 2 2 6 3 2 2 3 2" xfId="30458"/>
    <cellStyle name="Comma 4 2 2 6 3 2 2 4" xfId="30455"/>
    <cellStyle name="Comma 4 2 2 6 3 2 3" xfId="4952"/>
    <cellStyle name="Comma 4 2 2 6 3 2 3 2" xfId="4953"/>
    <cellStyle name="Comma 4 2 2 6 3 2 3 2 2" xfId="30460"/>
    <cellStyle name="Comma 4 2 2 6 3 2 3 3" xfId="30459"/>
    <cellStyle name="Comma 4 2 2 6 3 2 4" xfId="4954"/>
    <cellStyle name="Comma 4 2 2 6 3 2 4 2" xfId="30461"/>
    <cellStyle name="Comma 4 2 2 6 3 2 5" xfId="30454"/>
    <cellStyle name="Comma 4 2 2 6 3 3" xfId="4955"/>
    <cellStyle name="Comma 4 2 2 6 3 3 2" xfId="4956"/>
    <cellStyle name="Comma 4 2 2 6 3 3 2 2" xfId="4957"/>
    <cellStyle name="Comma 4 2 2 6 3 3 2 2 2" xfId="30464"/>
    <cellStyle name="Comma 4 2 2 6 3 3 2 3" xfId="30463"/>
    <cellStyle name="Comma 4 2 2 6 3 3 3" xfId="4958"/>
    <cellStyle name="Comma 4 2 2 6 3 3 3 2" xfId="30465"/>
    <cellStyle name="Comma 4 2 2 6 3 3 4" xfId="30462"/>
    <cellStyle name="Comma 4 2 2 6 3 4" xfId="4959"/>
    <cellStyle name="Comma 4 2 2 6 3 4 2" xfId="4960"/>
    <cellStyle name="Comma 4 2 2 6 3 4 2 2" xfId="30467"/>
    <cellStyle name="Comma 4 2 2 6 3 4 3" xfId="30466"/>
    <cellStyle name="Comma 4 2 2 6 3 5" xfId="4961"/>
    <cellStyle name="Comma 4 2 2 6 3 5 2" xfId="30468"/>
    <cellStyle name="Comma 4 2 2 6 3 6" xfId="30453"/>
    <cellStyle name="Comma 4 2 2 6 4" xfId="4962"/>
    <cellStyle name="Comma 4 2 2 6 4 2" xfId="4963"/>
    <cellStyle name="Comma 4 2 2 6 4 2 2" xfId="4964"/>
    <cellStyle name="Comma 4 2 2 6 4 2 2 2" xfId="4965"/>
    <cellStyle name="Comma 4 2 2 6 4 2 2 2 2" xfId="30472"/>
    <cellStyle name="Comma 4 2 2 6 4 2 2 3" xfId="30471"/>
    <cellStyle name="Comma 4 2 2 6 4 2 3" xfId="4966"/>
    <cellStyle name="Comma 4 2 2 6 4 2 3 2" xfId="30473"/>
    <cellStyle name="Comma 4 2 2 6 4 2 4" xfId="30470"/>
    <cellStyle name="Comma 4 2 2 6 4 3" xfId="4967"/>
    <cellStyle name="Comma 4 2 2 6 4 3 2" xfId="4968"/>
    <cellStyle name="Comma 4 2 2 6 4 3 2 2" xfId="30475"/>
    <cellStyle name="Comma 4 2 2 6 4 3 3" xfId="30474"/>
    <cellStyle name="Comma 4 2 2 6 4 4" xfId="4969"/>
    <cellStyle name="Comma 4 2 2 6 4 4 2" xfId="30476"/>
    <cellStyle name="Comma 4 2 2 6 4 5" xfId="30469"/>
    <cellStyle name="Comma 4 2 2 6 5" xfId="4970"/>
    <cellStyle name="Comma 4 2 2 6 5 2" xfId="4971"/>
    <cellStyle name="Comma 4 2 2 6 5 2 2" xfId="4972"/>
    <cellStyle name="Comma 4 2 2 6 5 2 2 2" xfId="30479"/>
    <cellStyle name="Comma 4 2 2 6 5 2 3" xfId="30478"/>
    <cellStyle name="Comma 4 2 2 6 5 3" xfId="4973"/>
    <cellStyle name="Comma 4 2 2 6 5 3 2" xfId="30480"/>
    <cellStyle name="Comma 4 2 2 6 5 4" xfId="30477"/>
    <cellStyle name="Comma 4 2 2 6 6" xfId="4974"/>
    <cellStyle name="Comma 4 2 2 6 6 2" xfId="4975"/>
    <cellStyle name="Comma 4 2 2 6 6 2 2" xfId="30482"/>
    <cellStyle name="Comma 4 2 2 6 6 3" xfId="30481"/>
    <cellStyle name="Comma 4 2 2 6 7" xfId="4976"/>
    <cellStyle name="Comma 4 2 2 6 7 2" xfId="30483"/>
    <cellStyle name="Comma 4 2 2 6 8" xfId="28942"/>
    <cellStyle name="Comma 4 2 2 6 9" xfId="30436"/>
    <cellStyle name="Comma 4 2 2 7" xfId="4977"/>
    <cellStyle name="Comma 4 2 2 7 2" xfId="4978"/>
    <cellStyle name="Comma 4 2 2 7 2 2" xfId="4979"/>
    <cellStyle name="Comma 4 2 2 7 2 2 2" xfId="4980"/>
    <cellStyle name="Comma 4 2 2 7 2 2 2 2" xfId="4981"/>
    <cellStyle name="Comma 4 2 2 7 2 2 2 2 2" xfId="30488"/>
    <cellStyle name="Comma 4 2 2 7 2 2 2 3" xfId="30487"/>
    <cellStyle name="Comma 4 2 2 7 2 2 3" xfId="4982"/>
    <cellStyle name="Comma 4 2 2 7 2 2 3 2" xfId="30489"/>
    <cellStyle name="Comma 4 2 2 7 2 2 4" xfId="30486"/>
    <cellStyle name="Comma 4 2 2 7 2 3" xfId="4983"/>
    <cellStyle name="Comma 4 2 2 7 2 3 2" xfId="4984"/>
    <cellStyle name="Comma 4 2 2 7 2 3 2 2" xfId="30491"/>
    <cellStyle name="Comma 4 2 2 7 2 3 3" xfId="30490"/>
    <cellStyle name="Comma 4 2 2 7 2 4" xfId="4985"/>
    <cellStyle name="Comma 4 2 2 7 2 4 2" xfId="30492"/>
    <cellStyle name="Comma 4 2 2 7 2 5" xfId="30485"/>
    <cellStyle name="Comma 4 2 2 7 3" xfId="4986"/>
    <cellStyle name="Comma 4 2 2 7 3 2" xfId="4987"/>
    <cellStyle name="Comma 4 2 2 7 3 2 2" xfId="4988"/>
    <cellStyle name="Comma 4 2 2 7 3 2 2 2" xfId="30495"/>
    <cellStyle name="Comma 4 2 2 7 3 2 3" xfId="30494"/>
    <cellStyle name="Comma 4 2 2 7 3 3" xfId="4989"/>
    <cellStyle name="Comma 4 2 2 7 3 3 2" xfId="30496"/>
    <cellStyle name="Comma 4 2 2 7 3 4" xfId="30493"/>
    <cellStyle name="Comma 4 2 2 7 4" xfId="4990"/>
    <cellStyle name="Comma 4 2 2 7 4 2" xfId="4991"/>
    <cellStyle name="Comma 4 2 2 7 4 2 2" xfId="30498"/>
    <cellStyle name="Comma 4 2 2 7 4 3" xfId="30497"/>
    <cellStyle name="Comma 4 2 2 7 5" xfId="4992"/>
    <cellStyle name="Comma 4 2 2 7 5 2" xfId="30499"/>
    <cellStyle name="Comma 4 2 2 7 6" xfId="30484"/>
    <cellStyle name="Comma 4 2 2 8" xfId="4993"/>
    <cellStyle name="Comma 4 2 2 8 2" xfId="4994"/>
    <cellStyle name="Comma 4 2 2 8 2 2" xfId="4995"/>
    <cellStyle name="Comma 4 2 2 8 2 2 2" xfId="4996"/>
    <cellStyle name="Comma 4 2 2 8 2 2 2 2" xfId="4997"/>
    <cellStyle name="Comma 4 2 2 8 2 2 2 2 2" xfId="30504"/>
    <cellStyle name="Comma 4 2 2 8 2 2 2 3" xfId="30503"/>
    <cellStyle name="Comma 4 2 2 8 2 2 3" xfId="4998"/>
    <cellStyle name="Comma 4 2 2 8 2 2 3 2" xfId="30505"/>
    <cellStyle name="Comma 4 2 2 8 2 2 4" xfId="30502"/>
    <cellStyle name="Comma 4 2 2 8 2 3" xfId="4999"/>
    <cellStyle name="Comma 4 2 2 8 2 3 2" xfId="5000"/>
    <cellStyle name="Comma 4 2 2 8 2 3 2 2" xfId="30507"/>
    <cellStyle name="Comma 4 2 2 8 2 3 3" xfId="30506"/>
    <cellStyle name="Comma 4 2 2 8 2 4" xfId="5001"/>
    <cellStyle name="Comma 4 2 2 8 2 4 2" xfId="30508"/>
    <cellStyle name="Comma 4 2 2 8 2 5" xfId="30501"/>
    <cellStyle name="Comma 4 2 2 8 3" xfId="5002"/>
    <cellStyle name="Comma 4 2 2 8 3 2" xfId="5003"/>
    <cellStyle name="Comma 4 2 2 8 3 2 2" xfId="5004"/>
    <cellStyle name="Comma 4 2 2 8 3 2 2 2" xfId="30511"/>
    <cellStyle name="Comma 4 2 2 8 3 2 3" xfId="30510"/>
    <cellStyle name="Comma 4 2 2 8 3 3" xfId="5005"/>
    <cellStyle name="Comma 4 2 2 8 3 3 2" xfId="30512"/>
    <cellStyle name="Comma 4 2 2 8 3 4" xfId="30509"/>
    <cellStyle name="Comma 4 2 2 8 4" xfId="5006"/>
    <cellStyle name="Comma 4 2 2 8 4 2" xfId="5007"/>
    <cellStyle name="Comma 4 2 2 8 4 2 2" xfId="30514"/>
    <cellStyle name="Comma 4 2 2 8 4 3" xfId="30513"/>
    <cellStyle name="Comma 4 2 2 8 5" xfId="5008"/>
    <cellStyle name="Comma 4 2 2 8 5 2" xfId="30515"/>
    <cellStyle name="Comma 4 2 2 8 6" xfId="30500"/>
    <cellStyle name="Comma 4 2 2 9" xfId="5009"/>
    <cellStyle name="Comma 4 2 2 9 2" xfId="5010"/>
    <cellStyle name="Comma 4 2 2 9 2 2" xfId="5011"/>
    <cellStyle name="Comma 4 2 2 9 2 2 2" xfId="5012"/>
    <cellStyle name="Comma 4 2 2 9 2 2 2 2" xfId="5013"/>
    <cellStyle name="Comma 4 2 2 9 2 2 2 2 2" xfId="30520"/>
    <cellStyle name="Comma 4 2 2 9 2 2 2 3" xfId="30519"/>
    <cellStyle name="Comma 4 2 2 9 2 2 3" xfId="5014"/>
    <cellStyle name="Comma 4 2 2 9 2 2 3 2" xfId="30521"/>
    <cellStyle name="Comma 4 2 2 9 2 2 4" xfId="30518"/>
    <cellStyle name="Comma 4 2 2 9 2 3" xfId="5015"/>
    <cellStyle name="Comma 4 2 2 9 2 3 2" xfId="5016"/>
    <cellStyle name="Comma 4 2 2 9 2 3 2 2" xfId="30523"/>
    <cellStyle name="Comma 4 2 2 9 2 3 3" xfId="30522"/>
    <cellStyle name="Comma 4 2 2 9 2 4" xfId="5017"/>
    <cellStyle name="Comma 4 2 2 9 2 4 2" xfId="30524"/>
    <cellStyle name="Comma 4 2 2 9 2 5" xfId="30517"/>
    <cellStyle name="Comma 4 2 2 9 3" xfId="5018"/>
    <cellStyle name="Comma 4 2 2 9 3 2" xfId="5019"/>
    <cellStyle name="Comma 4 2 2 9 3 2 2" xfId="5020"/>
    <cellStyle name="Comma 4 2 2 9 3 2 2 2" xfId="30527"/>
    <cellStyle name="Comma 4 2 2 9 3 2 3" xfId="30526"/>
    <cellStyle name="Comma 4 2 2 9 3 3" xfId="5021"/>
    <cellStyle name="Comma 4 2 2 9 3 3 2" xfId="30528"/>
    <cellStyle name="Comma 4 2 2 9 3 4" xfId="30525"/>
    <cellStyle name="Comma 4 2 2 9 4" xfId="5022"/>
    <cellStyle name="Comma 4 2 2 9 4 2" xfId="5023"/>
    <cellStyle name="Comma 4 2 2 9 4 2 2" xfId="30530"/>
    <cellStyle name="Comma 4 2 2 9 4 3" xfId="30529"/>
    <cellStyle name="Comma 4 2 2 9 5" xfId="5024"/>
    <cellStyle name="Comma 4 2 2 9 5 2" xfId="30531"/>
    <cellStyle name="Comma 4 2 2 9 6" xfId="30516"/>
    <cellStyle name="Comma 4 2 3" xfId="5025"/>
    <cellStyle name="Comma 4 2 3 10" xfId="5026"/>
    <cellStyle name="Comma 4 2 3 10 2" xfId="5027"/>
    <cellStyle name="Comma 4 2 3 10 2 2" xfId="30534"/>
    <cellStyle name="Comma 4 2 3 10 3" xfId="30533"/>
    <cellStyle name="Comma 4 2 3 11" xfId="5028"/>
    <cellStyle name="Comma 4 2 3 11 2" xfId="5029"/>
    <cellStyle name="Comma 4 2 3 11 2 2" xfId="30536"/>
    <cellStyle name="Comma 4 2 3 11 3" xfId="30535"/>
    <cellStyle name="Comma 4 2 3 12" xfId="5030"/>
    <cellStyle name="Comma 4 2 3 12 2" xfId="30537"/>
    <cellStyle name="Comma 4 2 3 13" xfId="28943"/>
    <cellStyle name="Comma 4 2 3 14" xfId="30532"/>
    <cellStyle name="Comma 4 2 3 2" xfId="5031"/>
    <cellStyle name="Comma 4 2 3 2 10" xfId="5032"/>
    <cellStyle name="Comma 4 2 3 2 10 2" xfId="30539"/>
    <cellStyle name="Comma 4 2 3 2 11" xfId="28944"/>
    <cellStyle name="Comma 4 2 3 2 12" xfId="30538"/>
    <cellStyle name="Comma 4 2 3 2 2" xfId="5033"/>
    <cellStyle name="Comma 4 2 3 2 2 2" xfId="5034"/>
    <cellStyle name="Comma 4 2 3 2 2 2 2" xfId="5035"/>
    <cellStyle name="Comma 4 2 3 2 2 2 2 2" xfId="5036"/>
    <cellStyle name="Comma 4 2 3 2 2 2 2 2 2" xfId="5037"/>
    <cellStyle name="Comma 4 2 3 2 2 2 2 2 2 2" xfId="5038"/>
    <cellStyle name="Comma 4 2 3 2 2 2 2 2 2 2 2" xfId="30545"/>
    <cellStyle name="Comma 4 2 3 2 2 2 2 2 2 3" xfId="30544"/>
    <cellStyle name="Comma 4 2 3 2 2 2 2 2 3" xfId="5039"/>
    <cellStyle name="Comma 4 2 3 2 2 2 2 2 3 2" xfId="30546"/>
    <cellStyle name="Comma 4 2 3 2 2 2 2 2 4" xfId="30543"/>
    <cellStyle name="Comma 4 2 3 2 2 2 2 3" xfId="5040"/>
    <cellStyle name="Comma 4 2 3 2 2 2 2 3 2" xfId="5041"/>
    <cellStyle name="Comma 4 2 3 2 2 2 2 3 2 2" xfId="30548"/>
    <cellStyle name="Comma 4 2 3 2 2 2 2 3 3" xfId="30547"/>
    <cellStyle name="Comma 4 2 3 2 2 2 2 4" xfId="5042"/>
    <cellStyle name="Comma 4 2 3 2 2 2 2 4 2" xfId="30549"/>
    <cellStyle name="Comma 4 2 3 2 2 2 2 5" xfId="30542"/>
    <cellStyle name="Comma 4 2 3 2 2 2 3" xfId="5043"/>
    <cellStyle name="Comma 4 2 3 2 2 2 3 2" xfId="5044"/>
    <cellStyle name="Comma 4 2 3 2 2 2 3 2 2" xfId="5045"/>
    <cellStyle name="Comma 4 2 3 2 2 2 3 2 2 2" xfId="30552"/>
    <cellStyle name="Comma 4 2 3 2 2 2 3 2 3" xfId="30551"/>
    <cellStyle name="Comma 4 2 3 2 2 2 3 3" xfId="5046"/>
    <cellStyle name="Comma 4 2 3 2 2 2 3 3 2" xfId="30553"/>
    <cellStyle name="Comma 4 2 3 2 2 2 3 4" xfId="30550"/>
    <cellStyle name="Comma 4 2 3 2 2 2 4" xfId="5047"/>
    <cellStyle name="Comma 4 2 3 2 2 2 4 2" xfId="5048"/>
    <cellStyle name="Comma 4 2 3 2 2 2 4 2 2" xfId="30555"/>
    <cellStyle name="Comma 4 2 3 2 2 2 4 3" xfId="30554"/>
    <cellStyle name="Comma 4 2 3 2 2 2 5" xfId="5049"/>
    <cellStyle name="Comma 4 2 3 2 2 2 5 2" xfId="30556"/>
    <cellStyle name="Comma 4 2 3 2 2 2 6" xfId="30541"/>
    <cellStyle name="Comma 4 2 3 2 2 3" xfId="5050"/>
    <cellStyle name="Comma 4 2 3 2 2 3 2" xfId="5051"/>
    <cellStyle name="Comma 4 2 3 2 2 3 2 2" xfId="5052"/>
    <cellStyle name="Comma 4 2 3 2 2 3 2 2 2" xfId="5053"/>
    <cellStyle name="Comma 4 2 3 2 2 3 2 2 2 2" xfId="5054"/>
    <cellStyle name="Comma 4 2 3 2 2 3 2 2 2 2 2" xfId="30561"/>
    <cellStyle name="Comma 4 2 3 2 2 3 2 2 2 3" xfId="30560"/>
    <cellStyle name="Comma 4 2 3 2 2 3 2 2 3" xfId="5055"/>
    <cellStyle name="Comma 4 2 3 2 2 3 2 2 3 2" xfId="30562"/>
    <cellStyle name="Comma 4 2 3 2 2 3 2 2 4" xfId="30559"/>
    <cellStyle name="Comma 4 2 3 2 2 3 2 3" xfId="5056"/>
    <cellStyle name="Comma 4 2 3 2 2 3 2 3 2" xfId="5057"/>
    <cellStyle name="Comma 4 2 3 2 2 3 2 3 2 2" xfId="30564"/>
    <cellStyle name="Comma 4 2 3 2 2 3 2 3 3" xfId="30563"/>
    <cellStyle name="Comma 4 2 3 2 2 3 2 4" xfId="5058"/>
    <cellStyle name="Comma 4 2 3 2 2 3 2 4 2" xfId="30565"/>
    <cellStyle name="Comma 4 2 3 2 2 3 2 5" xfId="30558"/>
    <cellStyle name="Comma 4 2 3 2 2 3 3" xfId="5059"/>
    <cellStyle name="Comma 4 2 3 2 2 3 3 2" xfId="5060"/>
    <cellStyle name="Comma 4 2 3 2 2 3 3 2 2" xfId="5061"/>
    <cellStyle name="Comma 4 2 3 2 2 3 3 2 2 2" xfId="30568"/>
    <cellStyle name="Comma 4 2 3 2 2 3 3 2 3" xfId="30567"/>
    <cellStyle name="Comma 4 2 3 2 2 3 3 3" xfId="5062"/>
    <cellStyle name="Comma 4 2 3 2 2 3 3 3 2" xfId="30569"/>
    <cellStyle name="Comma 4 2 3 2 2 3 3 4" xfId="30566"/>
    <cellStyle name="Comma 4 2 3 2 2 3 4" xfId="5063"/>
    <cellStyle name="Comma 4 2 3 2 2 3 4 2" xfId="5064"/>
    <cellStyle name="Comma 4 2 3 2 2 3 4 2 2" xfId="30571"/>
    <cellStyle name="Comma 4 2 3 2 2 3 4 3" xfId="30570"/>
    <cellStyle name="Comma 4 2 3 2 2 3 5" xfId="5065"/>
    <cellStyle name="Comma 4 2 3 2 2 3 5 2" xfId="30572"/>
    <cellStyle name="Comma 4 2 3 2 2 3 6" xfId="30557"/>
    <cellStyle name="Comma 4 2 3 2 2 4" xfId="5066"/>
    <cellStyle name="Comma 4 2 3 2 2 4 2" xfId="5067"/>
    <cellStyle name="Comma 4 2 3 2 2 4 2 2" xfId="5068"/>
    <cellStyle name="Comma 4 2 3 2 2 4 2 2 2" xfId="5069"/>
    <cellStyle name="Comma 4 2 3 2 2 4 2 2 2 2" xfId="30576"/>
    <cellStyle name="Comma 4 2 3 2 2 4 2 2 3" xfId="30575"/>
    <cellStyle name="Comma 4 2 3 2 2 4 2 3" xfId="5070"/>
    <cellStyle name="Comma 4 2 3 2 2 4 2 3 2" xfId="30577"/>
    <cellStyle name="Comma 4 2 3 2 2 4 2 4" xfId="30574"/>
    <cellStyle name="Comma 4 2 3 2 2 4 3" xfId="5071"/>
    <cellStyle name="Comma 4 2 3 2 2 4 3 2" xfId="5072"/>
    <cellStyle name="Comma 4 2 3 2 2 4 3 2 2" xfId="30579"/>
    <cellStyle name="Comma 4 2 3 2 2 4 3 3" xfId="30578"/>
    <cellStyle name="Comma 4 2 3 2 2 4 4" xfId="5073"/>
    <cellStyle name="Comma 4 2 3 2 2 4 4 2" xfId="30580"/>
    <cellStyle name="Comma 4 2 3 2 2 4 5" xfId="30573"/>
    <cellStyle name="Comma 4 2 3 2 2 5" xfId="5074"/>
    <cellStyle name="Comma 4 2 3 2 2 5 2" xfId="5075"/>
    <cellStyle name="Comma 4 2 3 2 2 5 2 2" xfId="5076"/>
    <cellStyle name="Comma 4 2 3 2 2 5 2 2 2" xfId="30583"/>
    <cellStyle name="Comma 4 2 3 2 2 5 2 3" xfId="30582"/>
    <cellStyle name="Comma 4 2 3 2 2 5 3" xfId="5077"/>
    <cellStyle name="Comma 4 2 3 2 2 5 3 2" xfId="30584"/>
    <cellStyle name="Comma 4 2 3 2 2 5 4" xfId="30581"/>
    <cellStyle name="Comma 4 2 3 2 2 6" xfId="5078"/>
    <cellStyle name="Comma 4 2 3 2 2 6 2" xfId="5079"/>
    <cellStyle name="Comma 4 2 3 2 2 6 2 2" xfId="30586"/>
    <cellStyle name="Comma 4 2 3 2 2 6 3" xfId="30585"/>
    <cellStyle name="Comma 4 2 3 2 2 7" xfId="5080"/>
    <cellStyle name="Comma 4 2 3 2 2 7 2" xfId="30587"/>
    <cellStyle name="Comma 4 2 3 2 2 8" xfId="28945"/>
    <cellStyle name="Comma 4 2 3 2 2 9" xfId="30540"/>
    <cellStyle name="Comma 4 2 3 2 3" xfId="5081"/>
    <cellStyle name="Comma 4 2 3 2 3 2" xfId="5082"/>
    <cellStyle name="Comma 4 2 3 2 3 2 2" xfId="5083"/>
    <cellStyle name="Comma 4 2 3 2 3 2 2 2" xfId="5084"/>
    <cellStyle name="Comma 4 2 3 2 3 2 2 2 2" xfId="5085"/>
    <cellStyle name="Comma 4 2 3 2 3 2 2 2 2 2" xfId="30592"/>
    <cellStyle name="Comma 4 2 3 2 3 2 2 2 3" xfId="30591"/>
    <cellStyle name="Comma 4 2 3 2 3 2 2 3" xfId="5086"/>
    <cellStyle name="Comma 4 2 3 2 3 2 2 3 2" xfId="30593"/>
    <cellStyle name="Comma 4 2 3 2 3 2 2 4" xfId="30590"/>
    <cellStyle name="Comma 4 2 3 2 3 2 3" xfId="5087"/>
    <cellStyle name="Comma 4 2 3 2 3 2 3 2" xfId="5088"/>
    <cellStyle name="Comma 4 2 3 2 3 2 3 2 2" xfId="30595"/>
    <cellStyle name="Comma 4 2 3 2 3 2 3 3" xfId="30594"/>
    <cellStyle name="Comma 4 2 3 2 3 2 4" xfId="5089"/>
    <cellStyle name="Comma 4 2 3 2 3 2 4 2" xfId="30596"/>
    <cellStyle name="Comma 4 2 3 2 3 2 5" xfId="30589"/>
    <cellStyle name="Comma 4 2 3 2 3 3" xfId="5090"/>
    <cellStyle name="Comma 4 2 3 2 3 3 2" xfId="5091"/>
    <cellStyle name="Comma 4 2 3 2 3 3 2 2" xfId="5092"/>
    <cellStyle name="Comma 4 2 3 2 3 3 2 2 2" xfId="30599"/>
    <cellStyle name="Comma 4 2 3 2 3 3 2 3" xfId="30598"/>
    <cellStyle name="Comma 4 2 3 2 3 3 3" xfId="5093"/>
    <cellStyle name="Comma 4 2 3 2 3 3 3 2" xfId="30600"/>
    <cellStyle name="Comma 4 2 3 2 3 3 4" xfId="30597"/>
    <cellStyle name="Comma 4 2 3 2 3 4" xfId="5094"/>
    <cellStyle name="Comma 4 2 3 2 3 4 2" xfId="5095"/>
    <cellStyle name="Comma 4 2 3 2 3 4 2 2" xfId="30602"/>
    <cellStyle name="Comma 4 2 3 2 3 4 3" xfId="30601"/>
    <cellStyle name="Comma 4 2 3 2 3 5" xfId="5096"/>
    <cellStyle name="Comma 4 2 3 2 3 5 2" xfId="30603"/>
    <cellStyle name="Comma 4 2 3 2 3 6" xfId="30588"/>
    <cellStyle name="Comma 4 2 3 2 4" xfId="5097"/>
    <cellStyle name="Comma 4 2 3 2 4 2" xfId="5098"/>
    <cellStyle name="Comma 4 2 3 2 4 2 2" xfId="5099"/>
    <cellStyle name="Comma 4 2 3 2 4 2 2 2" xfId="5100"/>
    <cellStyle name="Comma 4 2 3 2 4 2 2 2 2" xfId="5101"/>
    <cellStyle name="Comma 4 2 3 2 4 2 2 2 2 2" xfId="30608"/>
    <cellStyle name="Comma 4 2 3 2 4 2 2 2 3" xfId="30607"/>
    <cellStyle name="Comma 4 2 3 2 4 2 2 3" xfId="5102"/>
    <cellStyle name="Comma 4 2 3 2 4 2 2 3 2" xfId="30609"/>
    <cellStyle name="Comma 4 2 3 2 4 2 2 4" xfId="30606"/>
    <cellStyle name="Comma 4 2 3 2 4 2 3" xfId="5103"/>
    <cellStyle name="Comma 4 2 3 2 4 2 3 2" xfId="5104"/>
    <cellStyle name="Comma 4 2 3 2 4 2 3 2 2" xfId="30611"/>
    <cellStyle name="Comma 4 2 3 2 4 2 3 3" xfId="30610"/>
    <cellStyle name="Comma 4 2 3 2 4 2 4" xfId="5105"/>
    <cellStyle name="Comma 4 2 3 2 4 2 4 2" xfId="30612"/>
    <cellStyle name="Comma 4 2 3 2 4 2 5" xfId="30605"/>
    <cellStyle name="Comma 4 2 3 2 4 3" xfId="5106"/>
    <cellStyle name="Comma 4 2 3 2 4 3 2" xfId="5107"/>
    <cellStyle name="Comma 4 2 3 2 4 3 2 2" xfId="5108"/>
    <cellStyle name="Comma 4 2 3 2 4 3 2 2 2" xfId="30615"/>
    <cellStyle name="Comma 4 2 3 2 4 3 2 3" xfId="30614"/>
    <cellStyle name="Comma 4 2 3 2 4 3 3" xfId="5109"/>
    <cellStyle name="Comma 4 2 3 2 4 3 3 2" xfId="30616"/>
    <cellStyle name="Comma 4 2 3 2 4 3 4" xfId="30613"/>
    <cellStyle name="Comma 4 2 3 2 4 4" xfId="5110"/>
    <cellStyle name="Comma 4 2 3 2 4 4 2" xfId="5111"/>
    <cellStyle name="Comma 4 2 3 2 4 4 2 2" xfId="30618"/>
    <cellStyle name="Comma 4 2 3 2 4 4 3" xfId="30617"/>
    <cellStyle name="Comma 4 2 3 2 4 5" xfId="5112"/>
    <cellStyle name="Comma 4 2 3 2 4 5 2" xfId="30619"/>
    <cellStyle name="Comma 4 2 3 2 4 6" xfId="30604"/>
    <cellStyle name="Comma 4 2 3 2 5" xfId="5113"/>
    <cellStyle name="Comma 4 2 3 2 5 2" xfId="5114"/>
    <cellStyle name="Comma 4 2 3 2 5 2 2" xfId="5115"/>
    <cellStyle name="Comma 4 2 3 2 5 2 2 2" xfId="5116"/>
    <cellStyle name="Comma 4 2 3 2 5 2 2 2 2" xfId="5117"/>
    <cellStyle name="Comma 4 2 3 2 5 2 2 2 2 2" xfId="30624"/>
    <cellStyle name="Comma 4 2 3 2 5 2 2 2 3" xfId="30623"/>
    <cellStyle name="Comma 4 2 3 2 5 2 2 3" xfId="5118"/>
    <cellStyle name="Comma 4 2 3 2 5 2 2 3 2" xfId="30625"/>
    <cellStyle name="Comma 4 2 3 2 5 2 2 4" xfId="30622"/>
    <cellStyle name="Comma 4 2 3 2 5 2 3" xfId="5119"/>
    <cellStyle name="Comma 4 2 3 2 5 2 3 2" xfId="5120"/>
    <cellStyle name="Comma 4 2 3 2 5 2 3 2 2" xfId="30627"/>
    <cellStyle name="Comma 4 2 3 2 5 2 3 3" xfId="30626"/>
    <cellStyle name="Comma 4 2 3 2 5 2 4" xfId="5121"/>
    <cellStyle name="Comma 4 2 3 2 5 2 4 2" xfId="30628"/>
    <cellStyle name="Comma 4 2 3 2 5 2 5" xfId="30621"/>
    <cellStyle name="Comma 4 2 3 2 5 3" xfId="5122"/>
    <cellStyle name="Comma 4 2 3 2 5 3 2" xfId="5123"/>
    <cellStyle name="Comma 4 2 3 2 5 3 2 2" xfId="5124"/>
    <cellStyle name="Comma 4 2 3 2 5 3 2 2 2" xfId="30631"/>
    <cellStyle name="Comma 4 2 3 2 5 3 2 3" xfId="30630"/>
    <cellStyle name="Comma 4 2 3 2 5 3 3" xfId="5125"/>
    <cellStyle name="Comma 4 2 3 2 5 3 3 2" xfId="30632"/>
    <cellStyle name="Comma 4 2 3 2 5 3 4" xfId="30629"/>
    <cellStyle name="Comma 4 2 3 2 5 4" xfId="5126"/>
    <cellStyle name="Comma 4 2 3 2 5 4 2" xfId="5127"/>
    <cellStyle name="Comma 4 2 3 2 5 4 2 2" xfId="30634"/>
    <cellStyle name="Comma 4 2 3 2 5 4 3" xfId="30633"/>
    <cellStyle name="Comma 4 2 3 2 5 5" xfId="5128"/>
    <cellStyle name="Comma 4 2 3 2 5 5 2" xfId="30635"/>
    <cellStyle name="Comma 4 2 3 2 5 6" xfId="30620"/>
    <cellStyle name="Comma 4 2 3 2 6" xfId="5129"/>
    <cellStyle name="Comma 4 2 3 2 6 2" xfId="5130"/>
    <cellStyle name="Comma 4 2 3 2 6 2 2" xfId="5131"/>
    <cellStyle name="Comma 4 2 3 2 6 2 2 2" xfId="5132"/>
    <cellStyle name="Comma 4 2 3 2 6 2 2 2 2" xfId="30639"/>
    <cellStyle name="Comma 4 2 3 2 6 2 2 3" xfId="30638"/>
    <cellStyle name="Comma 4 2 3 2 6 2 3" xfId="5133"/>
    <cellStyle name="Comma 4 2 3 2 6 2 3 2" xfId="30640"/>
    <cellStyle name="Comma 4 2 3 2 6 2 4" xfId="30637"/>
    <cellStyle name="Comma 4 2 3 2 6 3" xfId="5134"/>
    <cellStyle name="Comma 4 2 3 2 6 3 2" xfId="5135"/>
    <cellStyle name="Comma 4 2 3 2 6 3 2 2" xfId="30642"/>
    <cellStyle name="Comma 4 2 3 2 6 3 3" xfId="30641"/>
    <cellStyle name="Comma 4 2 3 2 6 4" xfId="5136"/>
    <cellStyle name="Comma 4 2 3 2 6 4 2" xfId="30643"/>
    <cellStyle name="Comma 4 2 3 2 6 5" xfId="30636"/>
    <cellStyle name="Comma 4 2 3 2 7" xfId="5137"/>
    <cellStyle name="Comma 4 2 3 2 7 2" xfId="5138"/>
    <cellStyle name="Comma 4 2 3 2 7 2 2" xfId="5139"/>
    <cellStyle name="Comma 4 2 3 2 7 2 2 2" xfId="30646"/>
    <cellStyle name="Comma 4 2 3 2 7 2 3" xfId="30645"/>
    <cellStyle name="Comma 4 2 3 2 7 3" xfId="5140"/>
    <cellStyle name="Comma 4 2 3 2 7 3 2" xfId="30647"/>
    <cellStyle name="Comma 4 2 3 2 7 4" xfId="30644"/>
    <cellStyle name="Comma 4 2 3 2 8" xfId="5141"/>
    <cellStyle name="Comma 4 2 3 2 8 2" xfId="5142"/>
    <cellStyle name="Comma 4 2 3 2 8 2 2" xfId="30649"/>
    <cellStyle name="Comma 4 2 3 2 8 3" xfId="30648"/>
    <cellStyle name="Comma 4 2 3 2 9" xfId="5143"/>
    <cellStyle name="Comma 4 2 3 2 9 2" xfId="5144"/>
    <cellStyle name="Comma 4 2 3 2 9 2 2" xfId="30651"/>
    <cellStyle name="Comma 4 2 3 2 9 3" xfId="30650"/>
    <cellStyle name="Comma 4 2 3 3" xfId="5145"/>
    <cellStyle name="Comma 4 2 3 3 10" xfId="5146"/>
    <cellStyle name="Comma 4 2 3 3 10 2" xfId="30653"/>
    <cellStyle name="Comma 4 2 3 3 11" xfId="28946"/>
    <cellStyle name="Comma 4 2 3 3 12" xfId="30652"/>
    <cellStyle name="Comma 4 2 3 3 2" xfId="5147"/>
    <cellStyle name="Comma 4 2 3 3 2 2" xfId="5148"/>
    <cellStyle name="Comma 4 2 3 3 2 2 2" xfId="5149"/>
    <cellStyle name="Comma 4 2 3 3 2 2 2 2" xfId="5150"/>
    <cellStyle name="Comma 4 2 3 3 2 2 2 2 2" xfId="5151"/>
    <cellStyle name="Comma 4 2 3 3 2 2 2 2 2 2" xfId="5152"/>
    <cellStyle name="Comma 4 2 3 3 2 2 2 2 2 2 2" xfId="30659"/>
    <cellStyle name="Comma 4 2 3 3 2 2 2 2 2 3" xfId="30658"/>
    <cellStyle name="Comma 4 2 3 3 2 2 2 2 3" xfId="5153"/>
    <cellStyle name="Comma 4 2 3 3 2 2 2 2 3 2" xfId="30660"/>
    <cellStyle name="Comma 4 2 3 3 2 2 2 2 4" xfId="30657"/>
    <cellStyle name="Comma 4 2 3 3 2 2 2 3" xfId="5154"/>
    <cellStyle name="Comma 4 2 3 3 2 2 2 3 2" xfId="5155"/>
    <cellStyle name="Comma 4 2 3 3 2 2 2 3 2 2" xfId="30662"/>
    <cellStyle name="Comma 4 2 3 3 2 2 2 3 3" xfId="30661"/>
    <cellStyle name="Comma 4 2 3 3 2 2 2 4" xfId="5156"/>
    <cellStyle name="Comma 4 2 3 3 2 2 2 4 2" xfId="30663"/>
    <cellStyle name="Comma 4 2 3 3 2 2 2 5" xfId="30656"/>
    <cellStyle name="Comma 4 2 3 3 2 2 3" xfId="5157"/>
    <cellStyle name="Comma 4 2 3 3 2 2 3 2" xfId="5158"/>
    <cellStyle name="Comma 4 2 3 3 2 2 3 2 2" xfId="5159"/>
    <cellStyle name="Comma 4 2 3 3 2 2 3 2 2 2" xfId="30666"/>
    <cellStyle name="Comma 4 2 3 3 2 2 3 2 3" xfId="30665"/>
    <cellStyle name="Comma 4 2 3 3 2 2 3 3" xfId="5160"/>
    <cellStyle name="Comma 4 2 3 3 2 2 3 3 2" xfId="30667"/>
    <cellStyle name="Comma 4 2 3 3 2 2 3 4" xfId="30664"/>
    <cellStyle name="Comma 4 2 3 3 2 2 4" xfId="5161"/>
    <cellStyle name="Comma 4 2 3 3 2 2 4 2" xfId="5162"/>
    <cellStyle name="Comma 4 2 3 3 2 2 4 2 2" xfId="30669"/>
    <cellStyle name="Comma 4 2 3 3 2 2 4 3" xfId="30668"/>
    <cellStyle name="Comma 4 2 3 3 2 2 5" xfId="5163"/>
    <cellStyle name="Comma 4 2 3 3 2 2 5 2" xfId="30670"/>
    <cellStyle name="Comma 4 2 3 3 2 2 6" xfId="30655"/>
    <cellStyle name="Comma 4 2 3 3 2 3" xfId="5164"/>
    <cellStyle name="Comma 4 2 3 3 2 3 2" xfId="5165"/>
    <cellStyle name="Comma 4 2 3 3 2 3 2 2" xfId="5166"/>
    <cellStyle name="Comma 4 2 3 3 2 3 2 2 2" xfId="5167"/>
    <cellStyle name="Comma 4 2 3 3 2 3 2 2 2 2" xfId="5168"/>
    <cellStyle name="Comma 4 2 3 3 2 3 2 2 2 2 2" xfId="30675"/>
    <cellStyle name="Comma 4 2 3 3 2 3 2 2 2 3" xfId="30674"/>
    <cellStyle name="Comma 4 2 3 3 2 3 2 2 3" xfId="5169"/>
    <cellStyle name="Comma 4 2 3 3 2 3 2 2 3 2" xfId="30676"/>
    <cellStyle name="Comma 4 2 3 3 2 3 2 2 4" xfId="30673"/>
    <cellStyle name="Comma 4 2 3 3 2 3 2 3" xfId="5170"/>
    <cellStyle name="Comma 4 2 3 3 2 3 2 3 2" xfId="5171"/>
    <cellStyle name="Comma 4 2 3 3 2 3 2 3 2 2" xfId="30678"/>
    <cellStyle name="Comma 4 2 3 3 2 3 2 3 3" xfId="30677"/>
    <cellStyle name="Comma 4 2 3 3 2 3 2 4" xfId="5172"/>
    <cellStyle name="Comma 4 2 3 3 2 3 2 4 2" xfId="30679"/>
    <cellStyle name="Comma 4 2 3 3 2 3 2 5" xfId="30672"/>
    <cellStyle name="Comma 4 2 3 3 2 3 3" xfId="5173"/>
    <cellStyle name="Comma 4 2 3 3 2 3 3 2" xfId="5174"/>
    <cellStyle name="Comma 4 2 3 3 2 3 3 2 2" xfId="5175"/>
    <cellStyle name="Comma 4 2 3 3 2 3 3 2 2 2" xfId="30682"/>
    <cellStyle name="Comma 4 2 3 3 2 3 3 2 3" xfId="30681"/>
    <cellStyle name="Comma 4 2 3 3 2 3 3 3" xfId="5176"/>
    <cellStyle name="Comma 4 2 3 3 2 3 3 3 2" xfId="30683"/>
    <cellStyle name="Comma 4 2 3 3 2 3 3 4" xfId="30680"/>
    <cellStyle name="Comma 4 2 3 3 2 3 4" xfId="5177"/>
    <cellStyle name="Comma 4 2 3 3 2 3 4 2" xfId="5178"/>
    <cellStyle name="Comma 4 2 3 3 2 3 4 2 2" xfId="30685"/>
    <cellStyle name="Comma 4 2 3 3 2 3 4 3" xfId="30684"/>
    <cellStyle name="Comma 4 2 3 3 2 3 5" xfId="5179"/>
    <cellStyle name="Comma 4 2 3 3 2 3 5 2" xfId="30686"/>
    <cellStyle name="Comma 4 2 3 3 2 3 6" xfId="30671"/>
    <cellStyle name="Comma 4 2 3 3 2 4" xfId="5180"/>
    <cellStyle name="Comma 4 2 3 3 2 4 2" xfId="5181"/>
    <cellStyle name="Comma 4 2 3 3 2 4 2 2" xfId="5182"/>
    <cellStyle name="Comma 4 2 3 3 2 4 2 2 2" xfId="5183"/>
    <cellStyle name="Comma 4 2 3 3 2 4 2 2 2 2" xfId="30690"/>
    <cellStyle name="Comma 4 2 3 3 2 4 2 2 3" xfId="30689"/>
    <cellStyle name="Comma 4 2 3 3 2 4 2 3" xfId="5184"/>
    <cellStyle name="Comma 4 2 3 3 2 4 2 3 2" xfId="30691"/>
    <cellStyle name="Comma 4 2 3 3 2 4 2 4" xfId="30688"/>
    <cellStyle name="Comma 4 2 3 3 2 4 3" xfId="5185"/>
    <cellStyle name="Comma 4 2 3 3 2 4 3 2" xfId="5186"/>
    <cellStyle name="Comma 4 2 3 3 2 4 3 2 2" xfId="30693"/>
    <cellStyle name="Comma 4 2 3 3 2 4 3 3" xfId="30692"/>
    <cellStyle name="Comma 4 2 3 3 2 4 4" xfId="5187"/>
    <cellStyle name="Comma 4 2 3 3 2 4 4 2" xfId="30694"/>
    <cellStyle name="Comma 4 2 3 3 2 4 5" xfId="30687"/>
    <cellStyle name="Comma 4 2 3 3 2 5" xfId="5188"/>
    <cellStyle name="Comma 4 2 3 3 2 5 2" xfId="5189"/>
    <cellStyle name="Comma 4 2 3 3 2 5 2 2" xfId="5190"/>
    <cellStyle name="Comma 4 2 3 3 2 5 2 2 2" xfId="30697"/>
    <cellStyle name="Comma 4 2 3 3 2 5 2 3" xfId="30696"/>
    <cellStyle name="Comma 4 2 3 3 2 5 3" xfId="5191"/>
    <cellStyle name="Comma 4 2 3 3 2 5 3 2" xfId="30698"/>
    <cellStyle name="Comma 4 2 3 3 2 5 4" xfId="30695"/>
    <cellStyle name="Comma 4 2 3 3 2 6" xfId="5192"/>
    <cellStyle name="Comma 4 2 3 3 2 6 2" xfId="5193"/>
    <cellStyle name="Comma 4 2 3 3 2 6 2 2" xfId="30700"/>
    <cellStyle name="Comma 4 2 3 3 2 6 3" xfId="30699"/>
    <cellStyle name="Comma 4 2 3 3 2 7" xfId="5194"/>
    <cellStyle name="Comma 4 2 3 3 2 7 2" xfId="30701"/>
    <cellStyle name="Comma 4 2 3 3 2 8" xfId="28947"/>
    <cellStyle name="Comma 4 2 3 3 2 9" xfId="30654"/>
    <cellStyle name="Comma 4 2 3 3 3" xfId="5195"/>
    <cellStyle name="Comma 4 2 3 3 3 2" xfId="5196"/>
    <cellStyle name="Comma 4 2 3 3 3 2 2" xfId="5197"/>
    <cellStyle name="Comma 4 2 3 3 3 2 2 2" xfId="5198"/>
    <cellStyle name="Comma 4 2 3 3 3 2 2 2 2" xfId="5199"/>
    <cellStyle name="Comma 4 2 3 3 3 2 2 2 2 2" xfId="30706"/>
    <cellStyle name="Comma 4 2 3 3 3 2 2 2 3" xfId="30705"/>
    <cellStyle name="Comma 4 2 3 3 3 2 2 3" xfId="5200"/>
    <cellStyle name="Comma 4 2 3 3 3 2 2 3 2" xfId="30707"/>
    <cellStyle name="Comma 4 2 3 3 3 2 2 4" xfId="30704"/>
    <cellStyle name="Comma 4 2 3 3 3 2 3" xfId="5201"/>
    <cellStyle name="Comma 4 2 3 3 3 2 3 2" xfId="5202"/>
    <cellStyle name="Comma 4 2 3 3 3 2 3 2 2" xfId="30709"/>
    <cellStyle name="Comma 4 2 3 3 3 2 3 3" xfId="30708"/>
    <cellStyle name="Comma 4 2 3 3 3 2 4" xfId="5203"/>
    <cellStyle name="Comma 4 2 3 3 3 2 4 2" xfId="30710"/>
    <cellStyle name="Comma 4 2 3 3 3 2 5" xfId="30703"/>
    <cellStyle name="Comma 4 2 3 3 3 3" xfId="5204"/>
    <cellStyle name="Comma 4 2 3 3 3 3 2" xfId="5205"/>
    <cellStyle name="Comma 4 2 3 3 3 3 2 2" xfId="5206"/>
    <cellStyle name="Comma 4 2 3 3 3 3 2 2 2" xfId="30713"/>
    <cellStyle name="Comma 4 2 3 3 3 3 2 3" xfId="30712"/>
    <cellStyle name="Comma 4 2 3 3 3 3 3" xfId="5207"/>
    <cellStyle name="Comma 4 2 3 3 3 3 3 2" xfId="30714"/>
    <cellStyle name="Comma 4 2 3 3 3 3 4" xfId="30711"/>
    <cellStyle name="Comma 4 2 3 3 3 4" xfId="5208"/>
    <cellStyle name="Comma 4 2 3 3 3 4 2" xfId="5209"/>
    <cellStyle name="Comma 4 2 3 3 3 4 2 2" xfId="30716"/>
    <cellStyle name="Comma 4 2 3 3 3 4 3" xfId="30715"/>
    <cellStyle name="Comma 4 2 3 3 3 5" xfId="5210"/>
    <cellStyle name="Comma 4 2 3 3 3 5 2" xfId="30717"/>
    <cellStyle name="Comma 4 2 3 3 3 6" xfId="30702"/>
    <cellStyle name="Comma 4 2 3 3 4" xfId="5211"/>
    <cellStyle name="Comma 4 2 3 3 4 2" xfId="5212"/>
    <cellStyle name="Comma 4 2 3 3 4 2 2" xfId="5213"/>
    <cellStyle name="Comma 4 2 3 3 4 2 2 2" xfId="5214"/>
    <cellStyle name="Comma 4 2 3 3 4 2 2 2 2" xfId="5215"/>
    <cellStyle name="Comma 4 2 3 3 4 2 2 2 2 2" xfId="30722"/>
    <cellStyle name="Comma 4 2 3 3 4 2 2 2 3" xfId="30721"/>
    <cellStyle name="Comma 4 2 3 3 4 2 2 3" xfId="5216"/>
    <cellStyle name="Comma 4 2 3 3 4 2 2 3 2" xfId="30723"/>
    <cellStyle name="Comma 4 2 3 3 4 2 2 4" xfId="30720"/>
    <cellStyle name="Comma 4 2 3 3 4 2 3" xfId="5217"/>
    <cellStyle name="Comma 4 2 3 3 4 2 3 2" xfId="5218"/>
    <cellStyle name="Comma 4 2 3 3 4 2 3 2 2" xfId="30725"/>
    <cellStyle name="Comma 4 2 3 3 4 2 3 3" xfId="30724"/>
    <cellStyle name="Comma 4 2 3 3 4 2 4" xfId="5219"/>
    <cellStyle name="Comma 4 2 3 3 4 2 4 2" xfId="30726"/>
    <cellStyle name="Comma 4 2 3 3 4 2 5" xfId="30719"/>
    <cellStyle name="Comma 4 2 3 3 4 3" xfId="5220"/>
    <cellStyle name="Comma 4 2 3 3 4 3 2" xfId="5221"/>
    <cellStyle name="Comma 4 2 3 3 4 3 2 2" xfId="5222"/>
    <cellStyle name="Comma 4 2 3 3 4 3 2 2 2" xfId="30729"/>
    <cellStyle name="Comma 4 2 3 3 4 3 2 3" xfId="30728"/>
    <cellStyle name="Comma 4 2 3 3 4 3 3" xfId="5223"/>
    <cellStyle name="Comma 4 2 3 3 4 3 3 2" xfId="30730"/>
    <cellStyle name="Comma 4 2 3 3 4 3 4" xfId="30727"/>
    <cellStyle name="Comma 4 2 3 3 4 4" xfId="5224"/>
    <cellStyle name="Comma 4 2 3 3 4 4 2" xfId="5225"/>
    <cellStyle name="Comma 4 2 3 3 4 4 2 2" xfId="30732"/>
    <cellStyle name="Comma 4 2 3 3 4 4 3" xfId="30731"/>
    <cellStyle name="Comma 4 2 3 3 4 5" xfId="5226"/>
    <cellStyle name="Comma 4 2 3 3 4 5 2" xfId="30733"/>
    <cellStyle name="Comma 4 2 3 3 4 6" xfId="30718"/>
    <cellStyle name="Comma 4 2 3 3 5" xfId="5227"/>
    <cellStyle name="Comma 4 2 3 3 5 2" xfId="5228"/>
    <cellStyle name="Comma 4 2 3 3 5 2 2" xfId="5229"/>
    <cellStyle name="Comma 4 2 3 3 5 2 2 2" xfId="5230"/>
    <cellStyle name="Comma 4 2 3 3 5 2 2 2 2" xfId="5231"/>
    <cellStyle name="Comma 4 2 3 3 5 2 2 2 2 2" xfId="30738"/>
    <cellStyle name="Comma 4 2 3 3 5 2 2 2 3" xfId="30737"/>
    <cellStyle name="Comma 4 2 3 3 5 2 2 3" xfId="5232"/>
    <cellStyle name="Comma 4 2 3 3 5 2 2 3 2" xfId="30739"/>
    <cellStyle name="Comma 4 2 3 3 5 2 2 4" xfId="30736"/>
    <cellStyle name="Comma 4 2 3 3 5 2 3" xfId="5233"/>
    <cellStyle name="Comma 4 2 3 3 5 2 3 2" xfId="5234"/>
    <cellStyle name="Comma 4 2 3 3 5 2 3 2 2" xfId="30741"/>
    <cellStyle name="Comma 4 2 3 3 5 2 3 3" xfId="30740"/>
    <cellStyle name="Comma 4 2 3 3 5 2 4" xfId="5235"/>
    <cellStyle name="Comma 4 2 3 3 5 2 4 2" xfId="30742"/>
    <cellStyle name="Comma 4 2 3 3 5 2 5" xfId="30735"/>
    <cellStyle name="Comma 4 2 3 3 5 3" xfId="5236"/>
    <cellStyle name="Comma 4 2 3 3 5 3 2" xfId="5237"/>
    <cellStyle name="Comma 4 2 3 3 5 3 2 2" xfId="5238"/>
    <cellStyle name="Comma 4 2 3 3 5 3 2 2 2" xfId="30745"/>
    <cellStyle name="Comma 4 2 3 3 5 3 2 3" xfId="30744"/>
    <cellStyle name="Comma 4 2 3 3 5 3 3" xfId="5239"/>
    <cellStyle name="Comma 4 2 3 3 5 3 3 2" xfId="30746"/>
    <cellStyle name="Comma 4 2 3 3 5 3 4" xfId="30743"/>
    <cellStyle name="Comma 4 2 3 3 5 4" xfId="5240"/>
    <cellStyle name="Comma 4 2 3 3 5 4 2" xfId="5241"/>
    <cellStyle name="Comma 4 2 3 3 5 4 2 2" xfId="30748"/>
    <cellStyle name="Comma 4 2 3 3 5 4 3" xfId="30747"/>
    <cellStyle name="Comma 4 2 3 3 5 5" xfId="5242"/>
    <cellStyle name="Comma 4 2 3 3 5 5 2" xfId="30749"/>
    <cellStyle name="Comma 4 2 3 3 5 6" xfId="30734"/>
    <cellStyle name="Comma 4 2 3 3 6" xfId="5243"/>
    <cellStyle name="Comma 4 2 3 3 6 2" xfId="5244"/>
    <cellStyle name="Comma 4 2 3 3 6 2 2" xfId="5245"/>
    <cellStyle name="Comma 4 2 3 3 6 2 2 2" xfId="5246"/>
    <cellStyle name="Comma 4 2 3 3 6 2 2 2 2" xfId="30753"/>
    <cellStyle name="Comma 4 2 3 3 6 2 2 3" xfId="30752"/>
    <cellStyle name="Comma 4 2 3 3 6 2 3" xfId="5247"/>
    <cellStyle name="Comma 4 2 3 3 6 2 3 2" xfId="30754"/>
    <cellStyle name="Comma 4 2 3 3 6 2 4" xfId="30751"/>
    <cellStyle name="Comma 4 2 3 3 6 3" xfId="5248"/>
    <cellStyle name="Comma 4 2 3 3 6 3 2" xfId="5249"/>
    <cellStyle name="Comma 4 2 3 3 6 3 2 2" xfId="30756"/>
    <cellStyle name="Comma 4 2 3 3 6 3 3" xfId="30755"/>
    <cellStyle name="Comma 4 2 3 3 6 4" xfId="5250"/>
    <cellStyle name="Comma 4 2 3 3 6 4 2" xfId="30757"/>
    <cellStyle name="Comma 4 2 3 3 6 5" xfId="30750"/>
    <cellStyle name="Comma 4 2 3 3 7" xfId="5251"/>
    <cellStyle name="Comma 4 2 3 3 7 2" xfId="5252"/>
    <cellStyle name="Comma 4 2 3 3 7 2 2" xfId="5253"/>
    <cellStyle name="Comma 4 2 3 3 7 2 2 2" xfId="30760"/>
    <cellStyle name="Comma 4 2 3 3 7 2 3" xfId="30759"/>
    <cellStyle name="Comma 4 2 3 3 7 3" xfId="5254"/>
    <cellStyle name="Comma 4 2 3 3 7 3 2" xfId="30761"/>
    <cellStyle name="Comma 4 2 3 3 7 4" xfId="30758"/>
    <cellStyle name="Comma 4 2 3 3 8" xfId="5255"/>
    <cellStyle name="Comma 4 2 3 3 8 2" xfId="5256"/>
    <cellStyle name="Comma 4 2 3 3 8 2 2" xfId="30763"/>
    <cellStyle name="Comma 4 2 3 3 8 3" xfId="30762"/>
    <cellStyle name="Comma 4 2 3 3 9" xfId="5257"/>
    <cellStyle name="Comma 4 2 3 3 9 2" xfId="5258"/>
    <cellStyle name="Comma 4 2 3 3 9 2 2" xfId="30765"/>
    <cellStyle name="Comma 4 2 3 3 9 3" xfId="30764"/>
    <cellStyle name="Comma 4 2 3 4" xfId="5259"/>
    <cellStyle name="Comma 4 2 3 4 2" xfId="5260"/>
    <cellStyle name="Comma 4 2 3 4 2 2" xfId="5261"/>
    <cellStyle name="Comma 4 2 3 4 2 2 2" xfId="5262"/>
    <cellStyle name="Comma 4 2 3 4 2 2 2 2" xfId="5263"/>
    <cellStyle name="Comma 4 2 3 4 2 2 2 2 2" xfId="5264"/>
    <cellStyle name="Comma 4 2 3 4 2 2 2 2 2 2" xfId="30771"/>
    <cellStyle name="Comma 4 2 3 4 2 2 2 2 3" xfId="30770"/>
    <cellStyle name="Comma 4 2 3 4 2 2 2 3" xfId="5265"/>
    <cellStyle name="Comma 4 2 3 4 2 2 2 3 2" xfId="30772"/>
    <cellStyle name="Comma 4 2 3 4 2 2 2 4" xfId="30769"/>
    <cellStyle name="Comma 4 2 3 4 2 2 3" xfId="5266"/>
    <cellStyle name="Comma 4 2 3 4 2 2 3 2" xfId="5267"/>
    <cellStyle name="Comma 4 2 3 4 2 2 3 2 2" xfId="30774"/>
    <cellStyle name="Comma 4 2 3 4 2 2 3 3" xfId="30773"/>
    <cellStyle name="Comma 4 2 3 4 2 2 4" xfId="5268"/>
    <cellStyle name="Comma 4 2 3 4 2 2 4 2" xfId="30775"/>
    <cellStyle name="Comma 4 2 3 4 2 2 5" xfId="30768"/>
    <cellStyle name="Comma 4 2 3 4 2 3" xfId="5269"/>
    <cellStyle name="Comma 4 2 3 4 2 3 2" xfId="5270"/>
    <cellStyle name="Comma 4 2 3 4 2 3 2 2" xfId="5271"/>
    <cellStyle name="Comma 4 2 3 4 2 3 2 2 2" xfId="30778"/>
    <cellStyle name="Comma 4 2 3 4 2 3 2 3" xfId="30777"/>
    <cellStyle name="Comma 4 2 3 4 2 3 3" xfId="5272"/>
    <cellStyle name="Comma 4 2 3 4 2 3 3 2" xfId="30779"/>
    <cellStyle name="Comma 4 2 3 4 2 3 4" xfId="30776"/>
    <cellStyle name="Comma 4 2 3 4 2 4" xfId="5273"/>
    <cellStyle name="Comma 4 2 3 4 2 4 2" xfId="5274"/>
    <cellStyle name="Comma 4 2 3 4 2 4 2 2" xfId="30781"/>
    <cellStyle name="Comma 4 2 3 4 2 4 3" xfId="30780"/>
    <cellStyle name="Comma 4 2 3 4 2 5" xfId="5275"/>
    <cellStyle name="Comma 4 2 3 4 2 5 2" xfId="30782"/>
    <cellStyle name="Comma 4 2 3 4 2 6" xfId="30767"/>
    <cellStyle name="Comma 4 2 3 4 3" xfId="5276"/>
    <cellStyle name="Comma 4 2 3 4 3 2" xfId="5277"/>
    <cellStyle name="Comma 4 2 3 4 3 2 2" xfId="5278"/>
    <cellStyle name="Comma 4 2 3 4 3 2 2 2" xfId="5279"/>
    <cellStyle name="Comma 4 2 3 4 3 2 2 2 2" xfId="5280"/>
    <cellStyle name="Comma 4 2 3 4 3 2 2 2 2 2" xfId="30787"/>
    <cellStyle name="Comma 4 2 3 4 3 2 2 2 3" xfId="30786"/>
    <cellStyle name="Comma 4 2 3 4 3 2 2 3" xfId="5281"/>
    <cellStyle name="Comma 4 2 3 4 3 2 2 3 2" xfId="30788"/>
    <cellStyle name="Comma 4 2 3 4 3 2 2 4" xfId="30785"/>
    <cellStyle name="Comma 4 2 3 4 3 2 3" xfId="5282"/>
    <cellStyle name="Comma 4 2 3 4 3 2 3 2" xfId="5283"/>
    <cellStyle name="Comma 4 2 3 4 3 2 3 2 2" xfId="30790"/>
    <cellStyle name="Comma 4 2 3 4 3 2 3 3" xfId="30789"/>
    <cellStyle name="Comma 4 2 3 4 3 2 4" xfId="5284"/>
    <cellStyle name="Comma 4 2 3 4 3 2 4 2" xfId="30791"/>
    <cellStyle name="Comma 4 2 3 4 3 2 5" xfId="30784"/>
    <cellStyle name="Comma 4 2 3 4 3 3" xfId="5285"/>
    <cellStyle name="Comma 4 2 3 4 3 3 2" xfId="5286"/>
    <cellStyle name="Comma 4 2 3 4 3 3 2 2" xfId="5287"/>
    <cellStyle name="Comma 4 2 3 4 3 3 2 2 2" xfId="30794"/>
    <cellStyle name="Comma 4 2 3 4 3 3 2 3" xfId="30793"/>
    <cellStyle name="Comma 4 2 3 4 3 3 3" xfId="5288"/>
    <cellStyle name="Comma 4 2 3 4 3 3 3 2" xfId="30795"/>
    <cellStyle name="Comma 4 2 3 4 3 3 4" xfId="30792"/>
    <cellStyle name="Comma 4 2 3 4 3 4" xfId="5289"/>
    <cellStyle name="Comma 4 2 3 4 3 4 2" xfId="5290"/>
    <cellStyle name="Comma 4 2 3 4 3 4 2 2" xfId="30797"/>
    <cellStyle name="Comma 4 2 3 4 3 4 3" xfId="30796"/>
    <cellStyle name="Comma 4 2 3 4 3 5" xfId="5291"/>
    <cellStyle name="Comma 4 2 3 4 3 5 2" xfId="30798"/>
    <cellStyle name="Comma 4 2 3 4 3 6" xfId="30783"/>
    <cellStyle name="Comma 4 2 3 4 4" xfId="5292"/>
    <cellStyle name="Comma 4 2 3 4 4 2" xfId="5293"/>
    <cellStyle name="Comma 4 2 3 4 4 2 2" xfId="5294"/>
    <cellStyle name="Comma 4 2 3 4 4 2 2 2" xfId="5295"/>
    <cellStyle name="Comma 4 2 3 4 4 2 2 2 2" xfId="30802"/>
    <cellStyle name="Comma 4 2 3 4 4 2 2 3" xfId="30801"/>
    <cellStyle name="Comma 4 2 3 4 4 2 3" xfId="5296"/>
    <cellStyle name="Comma 4 2 3 4 4 2 3 2" xfId="30803"/>
    <cellStyle name="Comma 4 2 3 4 4 2 4" xfId="30800"/>
    <cellStyle name="Comma 4 2 3 4 4 3" xfId="5297"/>
    <cellStyle name="Comma 4 2 3 4 4 3 2" xfId="5298"/>
    <cellStyle name="Comma 4 2 3 4 4 3 2 2" xfId="30805"/>
    <cellStyle name="Comma 4 2 3 4 4 3 3" xfId="30804"/>
    <cellStyle name="Comma 4 2 3 4 4 4" xfId="5299"/>
    <cellStyle name="Comma 4 2 3 4 4 4 2" xfId="30806"/>
    <cellStyle name="Comma 4 2 3 4 4 5" xfId="30799"/>
    <cellStyle name="Comma 4 2 3 4 5" xfId="5300"/>
    <cellStyle name="Comma 4 2 3 4 5 2" xfId="5301"/>
    <cellStyle name="Comma 4 2 3 4 5 2 2" xfId="5302"/>
    <cellStyle name="Comma 4 2 3 4 5 2 2 2" xfId="30809"/>
    <cellStyle name="Comma 4 2 3 4 5 2 3" xfId="30808"/>
    <cellStyle name="Comma 4 2 3 4 5 3" xfId="5303"/>
    <cellStyle name="Comma 4 2 3 4 5 3 2" xfId="30810"/>
    <cellStyle name="Comma 4 2 3 4 5 4" xfId="30807"/>
    <cellStyle name="Comma 4 2 3 4 6" xfId="5304"/>
    <cellStyle name="Comma 4 2 3 4 6 2" xfId="5305"/>
    <cellStyle name="Comma 4 2 3 4 6 2 2" xfId="30812"/>
    <cellStyle name="Comma 4 2 3 4 6 3" xfId="30811"/>
    <cellStyle name="Comma 4 2 3 4 7" xfId="5306"/>
    <cellStyle name="Comma 4 2 3 4 7 2" xfId="30813"/>
    <cellStyle name="Comma 4 2 3 4 8" xfId="28948"/>
    <cellStyle name="Comma 4 2 3 4 9" xfId="30766"/>
    <cellStyle name="Comma 4 2 3 5" xfId="5307"/>
    <cellStyle name="Comma 4 2 3 5 2" xfId="5308"/>
    <cellStyle name="Comma 4 2 3 5 2 2" xfId="5309"/>
    <cellStyle name="Comma 4 2 3 5 2 2 2" xfId="5310"/>
    <cellStyle name="Comma 4 2 3 5 2 2 2 2" xfId="5311"/>
    <cellStyle name="Comma 4 2 3 5 2 2 2 2 2" xfId="30818"/>
    <cellStyle name="Comma 4 2 3 5 2 2 2 3" xfId="30817"/>
    <cellStyle name="Comma 4 2 3 5 2 2 3" xfId="5312"/>
    <cellStyle name="Comma 4 2 3 5 2 2 3 2" xfId="30819"/>
    <cellStyle name="Comma 4 2 3 5 2 2 4" xfId="30816"/>
    <cellStyle name="Comma 4 2 3 5 2 3" xfId="5313"/>
    <cellStyle name="Comma 4 2 3 5 2 3 2" xfId="5314"/>
    <cellStyle name="Comma 4 2 3 5 2 3 2 2" xfId="30821"/>
    <cellStyle name="Comma 4 2 3 5 2 3 3" xfId="30820"/>
    <cellStyle name="Comma 4 2 3 5 2 4" xfId="5315"/>
    <cellStyle name="Comma 4 2 3 5 2 4 2" xfId="30822"/>
    <cellStyle name="Comma 4 2 3 5 2 5" xfId="30815"/>
    <cellStyle name="Comma 4 2 3 5 3" xfId="5316"/>
    <cellStyle name="Comma 4 2 3 5 3 2" xfId="5317"/>
    <cellStyle name="Comma 4 2 3 5 3 2 2" xfId="5318"/>
    <cellStyle name="Comma 4 2 3 5 3 2 2 2" xfId="30825"/>
    <cellStyle name="Comma 4 2 3 5 3 2 3" xfId="30824"/>
    <cellStyle name="Comma 4 2 3 5 3 3" xfId="5319"/>
    <cellStyle name="Comma 4 2 3 5 3 3 2" xfId="30826"/>
    <cellStyle name="Comma 4 2 3 5 3 4" xfId="30823"/>
    <cellStyle name="Comma 4 2 3 5 4" xfId="5320"/>
    <cellStyle name="Comma 4 2 3 5 4 2" xfId="5321"/>
    <cellStyle name="Comma 4 2 3 5 4 2 2" xfId="30828"/>
    <cellStyle name="Comma 4 2 3 5 4 3" xfId="30827"/>
    <cellStyle name="Comma 4 2 3 5 5" xfId="5322"/>
    <cellStyle name="Comma 4 2 3 5 5 2" xfId="30829"/>
    <cellStyle name="Comma 4 2 3 5 6" xfId="30814"/>
    <cellStyle name="Comma 4 2 3 6" xfId="5323"/>
    <cellStyle name="Comma 4 2 3 6 2" xfId="5324"/>
    <cellStyle name="Comma 4 2 3 6 2 2" xfId="5325"/>
    <cellStyle name="Comma 4 2 3 6 2 2 2" xfId="5326"/>
    <cellStyle name="Comma 4 2 3 6 2 2 2 2" xfId="5327"/>
    <cellStyle name="Comma 4 2 3 6 2 2 2 2 2" xfId="30834"/>
    <cellStyle name="Comma 4 2 3 6 2 2 2 3" xfId="30833"/>
    <cellStyle name="Comma 4 2 3 6 2 2 3" xfId="5328"/>
    <cellStyle name="Comma 4 2 3 6 2 2 3 2" xfId="30835"/>
    <cellStyle name="Comma 4 2 3 6 2 2 4" xfId="30832"/>
    <cellStyle name="Comma 4 2 3 6 2 3" xfId="5329"/>
    <cellStyle name="Comma 4 2 3 6 2 3 2" xfId="5330"/>
    <cellStyle name="Comma 4 2 3 6 2 3 2 2" xfId="30837"/>
    <cellStyle name="Comma 4 2 3 6 2 3 3" xfId="30836"/>
    <cellStyle name="Comma 4 2 3 6 2 4" xfId="5331"/>
    <cellStyle name="Comma 4 2 3 6 2 4 2" xfId="30838"/>
    <cellStyle name="Comma 4 2 3 6 2 5" xfId="30831"/>
    <cellStyle name="Comma 4 2 3 6 3" xfId="5332"/>
    <cellStyle name="Comma 4 2 3 6 3 2" xfId="5333"/>
    <cellStyle name="Comma 4 2 3 6 3 2 2" xfId="5334"/>
    <cellStyle name="Comma 4 2 3 6 3 2 2 2" xfId="30841"/>
    <cellStyle name="Comma 4 2 3 6 3 2 3" xfId="30840"/>
    <cellStyle name="Comma 4 2 3 6 3 3" xfId="5335"/>
    <cellStyle name="Comma 4 2 3 6 3 3 2" xfId="30842"/>
    <cellStyle name="Comma 4 2 3 6 3 4" xfId="30839"/>
    <cellStyle name="Comma 4 2 3 6 4" xfId="5336"/>
    <cellStyle name="Comma 4 2 3 6 4 2" xfId="5337"/>
    <cellStyle name="Comma 4 2 3 6 4 2 2" xfId="30844"/>
    <cellStyle name="Comma 4 2 3 6 4 3" xfId="30843"/>
    <cellStyle name="Comma 4 2 3 6 5" xfId="5338"/>
    <cellStyle name="Comma 4 2 3 6 5 2" xfId="30845"/>
    <cellStyle name="Comma 4 2 3 6 6" xfId="30830"/>
    <cellStyle name="Comma 4 2 3 7" xfId="5339"/>
    <cellStyle name="Comma 4 2 3 7 2" xfId="5340"/>
    <cellStyle name="Comma 4 2 3 7 2 2" xfId="5341"/>
    <cellStyle name="Comma 4 2 3 7 2 2 2" xfId="5342"/>
    <cellStyle name="Comma 4 2 3 7 2 2 2 2" xfId="5343"/>
    <cellStyle name="Comma 4 2 3 7 2 2 2 2 2" xfId="30850"/>
    <cellStyle name="Comma 4 2 3 7 2 2 2 3" xfId="30849"/>
    <cellStyle name="Comma 4 2 3 7 2 2 3" xfId="5344"/>
    <cellStyle name="Comma 4 2 3 7 2 2 3 2" xfId="30851"/>
    <cellStyle name="Comma 4 2 3 7 2 2 4" xfId="30848"/>
    <cellStyle name="Comma 4 2 3 7 2 3" xfId="5345"/>
    <cellStyle name="Comma 4 2 3 7 2 3 2" xfId="5346"/>
    <cellStyle name="Comma 4 2 3 7 2 3 2 2" xfId="30853"/>
    <cellStyle name="Comma 4 2 3 7 2 3 3" xfId="30852"/>
    <cellStyle name="Comma 4 2 3 7 2 4" xfId="5347"/>
    <cellStyle name="Comma 4 2 3 7 2 4 2" xfId="30854"/>
    <cellStyle name="Comma 4 2 3 7 2 5" xfId="30847"/>
    <cellStyle name="Comma 4 2 3 7 3" xfId="5348"/>
    <cellStyle name="Comma 4 2 3 7 3 2" xfId="5349"/>
    <cellStyle name="Comma 4 2 3 7 3 2 2" xfId="5350"/>
    <cellStyle name="Comma 4 2 3 7 3 2 2 2" xfId="30857"/>
    <cellStyle name="Comma 4 2 3 7 3 2 3" xfId="30856"/>
    <cellStyle name="Comma 4 2 3 7 3 3" xfId="5351"/>
    <cellStyle name="Comma 4 2 3 7 3 3 2" xfId="30858"/>
    <cellStyle name="Comma 4 2 3 7 3 4" xfId="30855"/>
    <cellStyle name="Comma 4 2 3 7 4" xfId="5352"/>
    <cellStyle name="Comma 4 2 3 7 4 2" xfId="5353"/>
    <cellStyle name="Comma 4 2 3 7 4 2 2" xfId="30860"/>
    <cellStyle name="Comma 4 2 3 7 4 3" xfId="30859"/>
    <cellStyle name="Comma 4 2 3 7 5" xfId="5354"/>
    <cellStyle name="Comma 4 2 3 7 5 2" xfId="30861"/>
    <cellStyle name="Comma 4 2 3 7 6" xfId="30846"/>
    <cellStyle name="Comma 4 2 3 8" xfId="5355"/>
    <cellStyle name="Comma 4 2 3 8 2" xfId="5356"/>
    <cellStyle name="Comma 4 2 3 8 2 2" xfId="5357"/>
    <cellStyle name="Comma 4 2 3 8 2 2 2" xfId="5358"/>
    <cellStyle name="Comma 4 2 3 8 2 2 2 2" xfId="30865"/>
    <cellStyle name="Comma 4 2 3 8 2 2 3" xfId="30864"/>
    <cellStyle name="Comma 4 2 3 8 2 3" xfId="5359"/>
    <cellStyle name="Comma 4 2 3 8 2 3 2" xfId="30866"/>
    <cellStyle name="Comma 4 2 3 8 2 4" xfId="30863"/>
    <cellStyle name="Comma 4 2 3 8 3" xfId="5360"/>
    <cellStyle name="Comma 4 2 3 8 3 2" xfId="5361"/>
    <cellStyle name="Comma 4 2 3 8 3 2 2" xfId="30868"/>
    <cellStyle name="Comma 4 2 3 8 3 3" xfId="30867"/>
    <cellStyle name="Comma 4 2 3 8 4" xfId="5362"/>
    <cellStyle name="Comma 4 2 3 8 4 2" xfId="30869"/>
    <cellStyle name="Comma 4 2 3 8 5" xfId="30862"/>
    <cellStyle name="Comma 4 2 3 9" xfId="5363"/>
    <cellStyle name="Comma 4 2 3 9 2" xfId="5364"/>
    <cellStyle name="Comma 4 2 3 9 2 2" xfId="5365"/>
    <cellStyle name="Comma 4 2 3 9 2 2 2" xfId="30872"/>
    <cellStyle name="Comma 4 2 3 9 2 3" xfId="30871"/>
    <cellStyle name="Comma 4 2 3 9 3" xfId="5366"/>
    <cellStyle name="Comma 4 2 3 9 3 2" xfId="30873"/>
    <cellStyle name="Comma 4 2 3 9 4" xfId="30870"/>
    <cellStyle name="Comma 4 2 4" xfId="5367"/>
    <cellStyle name="Comma 4 2 4 10" xfId="5368"/>
    <cellStyle name="Comma 4 2 4 10 2" xfId="5369"/>
    <cellStyle name="Comma 4 2 4 10 2 2" xfId="30876"/>
    <cellStyle name="Comma 4 2 4 10 3" xfId="30875"/>
    <cellStyle name="Comma 4 2 4 11" xfId="5370"/>
    <cellStyle name="Comma 4 2 4 11 2" xfId="30877"/>
    <cellStyle name="Comma 4 2 4 12" xfId="28949"/>
    <cellStyle name="Comma 4 2 4 13" xfId="30874"/>
    <cellStyle name="Comma 4 2 4 2" xfId="5371"/>
    <cellStyle name="Comma 4 2 4 2 10" xfId="5372"/>
    <cellStyle name="Comma 4 2 4 2 10 2" xfId="30879"/>
    <cellStyle name="Comma 4 2 4 2 11" xfId="28950"/>
    <cellStyle name="Comma 4 2 4 2 12" xfId="30878"/>
    <cellStyle name="Comma 4 2 4 2 2" xfId="5373"/>
    <cellStyle name="Comma 4 2 4 2 2 2" xfId="5374"/>
    <cellStyle name="Comma 4 2 4 2 2 2 2" xfId="5375"/>
    <cellStyle name="Comma 4 2 4 2 2 2 2 2" xfId="5376"/>
    <cellStyle name="Comma 4 2 4 2 2 2 2 2 2" xfId="5377"/>
    <cellStyle name="Comma 4 2 4 2 2 2 2 2 2 2" xfId="5378"/>
    <cellStyle name="Comma 4 2 4 2 2 2 2 2 2 2 2" xfId="30885"/>
    <cellStyle name="Comma 4 2 4 2 2 2 2 2 2 3" xfId="30884"/>
    <cellStyle name="Comma 4 2 4 2 2 2 2 2 3" xfId="5379"/>
    <cellStyle name="Comma 4 2 4 2 2 2 2 2 3 2" xfId="30886"/>
    <cellStyle name="Comma 4 2 4 2 2 2 2 2 4" xfId="30883"/>
    <cellStyle name="Comma 4 2 4 2 2 2 2 3" xfId="5380"/>
    <cellStyle name="Comma 4 2 4 2 2 2 2 3 2" xfId="5381"/>
    <cellStyle name="Comma 4 2 4 2 2 2 2 3 2 2" xfId="30888"/>
    <cellStyle name="Comma 4 2 4 2 2 2 2 3 3" xfId="30887"/>
    <cellStyle name="Comma 4 2 4 2 2 2 2 4" xfId="5382"/>
    <cellStyle name="Comma 4 2 4 2 2 2 2 4 2" xfId="30889"/>
    <cellStyle name="Comma 4 2 4 2 2 2 2 5" xfId="30882"/>
    <cellStyle name="Comma 4 2 4 2 2 2 3" xfId="5383"/>
    <cellStyle name="Comma 4 2 4 2 2 2 3 2" xfId="5384"/>
    <cellStyle name="Comma 4 2 4 2 2 2 3 2 2" xfId="5385"/>
    <cellStyle name="Comma 4 2 4 2 2 2 3 2 2 2" xfId="30892"/>
    <cellStyle name="Comma 4 2 4 2 2 2 3 2 3" xfId="30891"/>
    <cellStyle name="Comma 4 2 4 2 2 2 3 3" xfId="5386"/>
    <cellStyle name="Comma 4 2 4 2 2 2 3 3 2" xfId="30893"/>
    <cellStyle name="Comma 4 2 4 2 2 2 3 4" xfId="30890"/>
    <cellStyle name="Comma 4 2 4 2 2 2 4" xfId="5387"/>
    <cellStyle name="Comma 4 2 4 2 2 2 4 2" xfId="5388"/>
    <cellStyle name="Comma 4 2 4 2 2 2 4 2 2" xfId="30895"/>
    <cellStyle name="Comma 4 2 4 2 2 2 4 3" xfId="30894"/>
    <cellStyle name="Comma 4 2 4 2 2 2 5" xfId="5389"/>
    <cellStyle name="Comma 4 2 4 2 2 2 5 2" xfId="30896"/>
    <cellStyle name="Comma 4 2 4 2 2 2 6" xfId="30881"/>
    <cellStyle name="Comma 4 2 4 2 2 3" xfId="5390"/>
    <cellStyle name="Comma 4 2 4 2 2 3 2" xfId="5391"/>
    <cellStyle name="Comma 4 2 4 2 2 3 2 2" xfId="5392"/>
    <cellStyle name="Comma 4 2 4 2 2 3 2 2 2" xfId="5393"/>
    <cellStyle name="Comma 4 2 4 2 2 3 2 2 2 2" xfId="5394"/>
    <cellStyle name="Comma 4 2 4 2 2 3 2 2 2 2 2" xfId="30901"/>
    <cellStyle name="Comma 4 2 4 2 2 3 2 2 2 3" xfId="30900"/>
    <cellStyle name="Comma 4 2 4 2 2 3 2 2 3" xfId="5395"/>
    <cellStyle name="Comma 4 2 4 2 2 3 2 2 3 2" xfId="30902"/>
    <cellStyle name="Comma 4 2 4 2 2 3 2 2 4" xfId="30899"/>
    <cellStyle name="Comma 4 2 4 2 2 3 2 3" xfId="5396"/>
    <cellStyle name="Comma 4 2 4 2 2 3 2 3 2" xfId="5397"/>
    <cellStyle name="Comma 4 2 4 2 2 3 2 3 2 2" xfId="30904"/>
    <cellStyle name="Comma 4 2 4 2 2 3 2 3 3" xfId="30903"/>
    <cellStyle name="Comma 4 2 4 2 2 3 2 4" xfId="5398"/>
    <cellStyle name="Comma 4 2 4 2 2 3 2 4 2" xfId="30905"/>
    <cellStyle name="Comma 4 2 4 2 2 3 2 5" xfId="30898"/>
    <cellStyle name="Comma 4 2 4 2 2 3 3" xfId="5399"/>
    <cellStyle name="Comma 4 2 4 2 2 3 3 2" xfId="5400"/>
    <cellStyle name="Comma 4 2 4 2 2 3 3 2 2" xfId="5401"/>
    <cellStyle name="Comma 4 2 4 2 2 3 3 2 2 2" xfId="30908"/>
    <cellStyle name="Comma 4 2 4 2 2 3 3 2 3" xfId="30907"/>
    <cellStyle name="Comma 4 2 4 2 2 3 3 3" xfId="5402"/>
    <cellStyle name="Comma 4 2 4 2 2 3 3 3 2" xfId="30909"/>
    <cellStyle name="Comma 4 2 4 2 2 3 3 4" xfId="30906"/>
    <cellStyle name="Comma 4 2 4 2 2 3 4" xfId="5403"/>
    <cellStyle name="Comma 4 2 4 2 2 3 4 2" xfId="5404"/>
    <cellStyle name="Comma 4 2 4 2 2 3 4 2 2" xfId="30911"/>
    <cellStyle name="Comma 4 2 4 2 2 3 4 3" xfId="30910"/>
    <cellStyle name="Comma 4 2 4 2 2 3 5" xfId="5405"/>
    <cellStyle name="Comma 4 2 4 2 2 3 5 2" xfId="30912"/>
    <cellStyle name="Comma 4 2 4 2 2 3 6" xfId="30897"/>
    <cellStyle name="Comma 4 2 4 2 2 4" xfId="5406"/>
    <cellStyle name="Comma 4 2 4 2 2 4 2" xfId="5407"/>
    <cellStyle name="Comma 4 2 4 2 2 4 2 2" xfId="5408"/>
    <cellStyle name="Comma 4 2 4 2 2 4 2 2 2" xfId="5409"/>
    <cellStyle name="Comma 4 2 4 2 2 4 2 2 2 2" xfId="30916"/>
    <cellStyle name="Comma 4 2 4 2 2 4 2 2 3" xfId="30915"/>
    <cellStyle name="Comma 4 2 4 2 2 4 2 3" xfId="5410"/>
    <cellStyle name="Comma 4 2 4 2 2 4 2 3 2" xfId="30917"/>
    <cellStyle name="Comma 4 2 4 2 2 4 2 4" xfId="30914"/>
    <cellStyle name="Comma 4 2 4 2 2 4 3" xfId="5411"/>
    <cellStyle name="Comma 4 2 4 2 2 4 3 2" xfId="5412"/>
    <cellStyle name="Comma 4 2 4 2 2 4 3 2 2" xfId="30919"/>
    <cellStyle name="Comma 4 2 4 2 2 4 3 3" xfId="30918"/>
    <cellStyle name="Comma 4 2 4 2 2 4 4" xfId="5413"/>
    <cellStyle name="Comma 4 2 4 2 2 4 4 2" xfId="30920"/>
    <cellStyle name="Comma 4 2 4 2 2 4 5" xfId="30913"/>
    <cellStyle name="Comma 4 2 4 2 2 5" xfId="5414"/>
    <cellStyle name="Comma 4 2 4 2 2 5 2" xfId="5415"/>
    <cellStyle name="Comma 4 2 4 2 2 5 2 2" xfId="5416"/>
    <cellStyle name="Comma 4 2 4 2 2 5 2 2 2" xfId="30923"/>
    <cellStyle name="Comma 4 2 4 2 2 5 2 3" xfId="30922"/>
    <cellStyle name="Comma 4 2 4 2 2 5 3" xfId="5417"/>
    <cellStyle name="Comma 4 2 4 2 2 5 3 2" xfId="30924"/>
    <cellStyle name="Comma 4 2 4 2 2 5 4" xfId="30921"/>
    <cellStyle name="Comma 4 2 4 2 2 6" xfId="5418"/>
    <cellStyle name="Comma 4 2 4 2 2 6 2" xfId="5419"/>
    <cellStyle name="Comma 4 2 4 2 2 6 2 2" xfId="30926"/>
    <cellStyle name="Comma 4 2 4 2 2 6 3" xfId="30925"/>
    <cellStyle name="Comma 4 2 4 2 2 7" xfId="5420"/>
    <cellStyle name="Comma 4 2 4 2 2 7 2" xfId="30927"/>
    <cellStyle name="Comma 4 2 4 2 2 8" xfId="28951"/>
    <cellStyle name="Comma 4 2 4 2 2 9" xfId="30880"/>
    <cellStyle name="Comma 4 2 4 2 3" xfId="5421"/>
    <cellStyle name="Comma 4 2 4 2 3 2" xfId="5422"/>
    <cellStyle name="Comma 4 2 4 2 3 2 2" xfId="5423"/>
    <cellStyle name="Comma 4 2 4 2 3 2 2 2" xfId="5424"/>
    <cellStyle name="Comma 4 2 4 2 3 2 2 2 2" xfId="5425"/>
    <cellStyle name="Comma 4 2 4 2 3 2 2 2 2 2" xfId="30932"/>
    <cellStyle name="Comma 4 2 4 2 3 2 2 2 3" xfId="30931"/>
    <cellStyle name="Comma 4 2 4 2 3 2 2 3" xfId="5426"/>
    <cellStyle name="Comma 4 2 4 2 3 2 2 3 2" xfId="30933"/>
    <cellStyle name="Comma 4 2 4 2 3 2 2 4" xfId="30930"/>
    <cellStyle name="Comma 4 2 4 2 3 2 3" xfId="5427"/>
    <cellStyle name="Comma 4 2 4 2 3 2 3 2" xfId="5428"/>
    <cellStyle name="Comma 4 2 4 2 3 2 3 2 2" xfId="30935"/>
    <cellStyle name="Comma 4 2 4 2 3 2 3 3" xfId="30934"/>
    <cellStyle name="Comma 4 2 4 2 3 2 4" xfId="5429"/>
    <cellStyle name="Comma 4 2 4 2 3 2 4 2" xfId="30936"/>
    <cellStyle name="Comma 4 2 4 2 3 2 5" xfId="30929"/>
    <cellStyle name="Comma 4 2 4 2 3 3" xfId="5430"/>
    <cellStyle name="Comma 4 2 4 2 3 3 2" xfId="5431"/>
    <cellStyle name="Comma 4 2 4 2 3 3 2 2" xfId="5432"/>
    <cellStyle name="Comma 4 2 4 2 3 3 2 2 2" xfId="30939"/>
    <cellStyle name="Comma 4 2 4 2 3 3 2 3" xfId="30938"/>
    <cellStyle name="Comma 4 2 4 2 3 3 3" xfId="5433"/>
    <cellStyle name="Comma 4 2 4 2 3 3 3 2" xfId="30940"/>
    <cellStyle name="Comma 4 2 4 2 3 3 4" xfId="30937"/>
    <cellStyle name="Comma 4 2 4 2 3 4" xfId="5434"/>
    <cellStyle name="Comma 4 2 4 2 3 4 2" xfId="5435"/>
    <cellStyle name="Comma 4 2 4 2 3 4 2 2" xfId="30942"/>
    <cellStyle name="Comma 4 2 4 2 3 4 3" xfId="30941"/>
    <cellStyle name="Comma 4 2 4 2 3 5" xfId="5436"/>
    <cellStyle name="Comma 4 2 4 2 3 5 2" xfId="30943"/>
    <cellStyle name="Comma 4 2 4 2 3 6" xfId="30928"/>
    <cellStyle name="Comma 4 2 4 2 4" xfId="5437"/>
    <cellStyle name="Comma 4 2 4 2 4 2" xfId="5438"/>
    <cellStyle name="Comma 4 2 4 2 4 2 2" xfId="5439"/>
    <cellStyle name="Comma 4 2 4 2 4 2 2 2" xfId="5440"/>
    <cellStyle name="Comma 4 2 4 2 4 2 2 2 2" xfId="5441"/>
    <cellStyle name="Comma 4 2 4 2 4 2 2 2 2 2" xfId="30948"/>
    <cellStyle name="Comma 4 2 4 2 4 2 2 2 3" xfId="30947"/>
    <cellStyle name="Comma 4 2 4 2 4 2 2 3" xfId="5442"/>
    <cellStyle name="Comma 4 2 4 2 4 2 2 3 2" xfId="30949"/>
    <cellStyle name="Comma 4 2 4 2 4 2 2 4" xfId="30946"/>
    <cellStyle name="Comma 4 2 4 2 4 2 3" xfId="5443"/>
    <cellStyle name="Comma 4 2 4 2 4 2 3 2" xfId="5444"/>
    <cellStyle name="Comma 4 2 4 2 4 2 3 2 2" xfId="30951"/>
    <cellStyle name="Comma 4 2 4 2 4 2 3 3" xfId="30950"/>
    <cellStyle name="Comma 4 2 4 2 4 2 4" xfId="5445"/>
    <cellStyle name="Comma 4 2 4 2 4 2 4 2" xfId="30952"/>
    <cellStyle name="Comma 4 2 4 2 4 2 5" xfId="30945"/>
    <cellStyle name="Comma 4 2 4 2 4 3" xfId="5446"/>
    <cellStyle name="Comma 4 2 4 2 4 3 2" xfId="5447"/>
    <cellStyle name="Comma 4 2 4 2 4 3 2 2" xfId="5448"/>
    <cellStyle name="Comma 4 2 4 2 4 3 2 2 2" xfId="30955"/>
    <cellStyle name="Comma 4 2 4 2 4 3 2 3" xfId="30954"/>
    <cellStyle name="Comma 4 2 4 2 4 3 3" xfId="5449"/>
    <cellStyle name="Comma 4 2 4 2 4 3 3 2" xfId="30956"/>
    <cellStyle name="Comma 4 2 4 2 4 3 4" xfId="30953"/>
    <cellStyle name="Comma 4 2 4 2 4 4" xfId="5450"/>
    <cellStyle name="Comma 4 2 4 2 4 4 2" xfId="5451"/>
    <cellStyle name="Comma 4 2 4 2 4 4 2 2" xfId="30958"/>
    <cellStyle name="Comma 4 2 4 2 4 4 3" xfId="30957"/>
    <cellStyle name="Comma 4 2 4 2 4 5" xfId="5452"/>
    <cellStyle name="Comma 4 2 4 2 4 5 2" xfId="30959"/>
    <cellStyle name="Comma 4 2 4 2 4 6" xfId="30944"/>
    <cellStyle name="Comma 4 2 4 2 5" xfId="5453"/>
    <cellStyle name="Comma 4 2 4 2 5 2" xfId="5454"/>
    <cellStyle name="Comma 4 2 4 2 5 2 2" xfId="5455"/>
    <cellStyle name="Comma 4 2 4 2 5 2 2 2" xfId="5456"/>
    <cellStyle name="Comma 4 2 4 2 5 2 2 2 2" xfId="5457"/>
    <cellStyle name="Comma 4 2 4 2 5 2 2 2 2 2" xfId="30964"/>
    <cellStyle name="Comma 4 2 4 2 5 2 2 2 3" xfId="30963"/>
    <cellStyle name="Comma 4 2 4 2 5 2 2 3" xfId="5458"/>
    <cellStyle name="Comma 4 2 4 2 5 2 2 3 2" xfId="30965"/>
    <cellStyle name="Comma 4 2 4 2 5 2 2 4" xfId="30962"/>
    <cellStyle name="Comma 4 2 4 2 5 2 3" xfId="5459"/>
    <cellStyle name="Comma 4 2 4 2 5 2 3 2" xfId="5460"/>
    <cellStyle name="Comma 4 2 4 2 5 2 3 2 2" xfId="30967"/>
    <cellStyle name="Comma 4 2 4 2 5 2 3 3" xfId="30966"/>
    <cellStyle name="Comma 4 2 4 2 5 2 4" xfId="5461"/>
    <cellStyle name="Comma 4 2 4 2 5 2 4 2" xfId="30968"/>
    <cellStyle name="Comma 4 2 4 2 5 2 5" xfId="30961"/>
    <cellStyle name="Comma 4 2 4 2 5 3" xfId="5462"/>
    <cellStyle name="Comma 4 2 4 2 5 3 2" xfId="5463"/>
    <cellStyle name="Comma 4 2 4 2 5 3 2 2" xfId="5464"/>
    <cellStyle name="Comma 4 2 4 2 5 3 2 2 2" xfId="30971"/>
    <cellStyle name="Comma 4 2 4 2 5 3 2 3" xfId="30970"/>
    <cellStyle name="Comma 4 2 4 2 5 3 3" xfId="5465"/>
    <cellStyle name="Comma 4 2 4 2 5 3 3 2" xfId="30972"/>
    <cellStyle name="Comma 4 2 4 2 5 3 4" xfId="30969"/>
    <cellStyle name="Comma 4 2 4 2 5 4" xfId="5466"/>
    <cellStyle name="Comma 4 2 4 2 5 4 2" xfId="5467"/>
    <cellStyle name="Comma 4 2 4 2 5 4 2 2" xfId="30974"/>
    <cellStyle name="Comma 4 2 4 2 5 4 3" xfId="30973"/>
    <cellStyle name="Comma 4 2 4 2 5 5" xfId="5468"/>
    <cellStyle name="Comma 4 2 4 2 5 5 2" xfId="30975"/>
    <cellStyle name="Comma 4 2 4 2 5 6" xfId="30960"/>
    <cellStyle name="Comma 4 2 4 2 6" xfId="5469"/>
    <cellStyle name="Comma 4 2 4 2 6 2" xfId="5470"/>
    <cellStyle name="Comma 4 2 4 2 6 2 2" xfId="5471"/>
    <cellStyle name="Comma 4 2 4 2 6 2 2 2" xfId="5472"/>
    <cellStyle name="Comma 4 2 4 2 6 2 2 2 2" xfId="30979"/>
    <cellStyle name="Comma 4 2 4 2 6 2 2 3" xfId="30978"/>
    <cellStyle name="Comma 4 2 4 2 6 2 3" xfId="5473"/>
    <cellStyle name="Comma 4 2 4 2 6 2 3 2" xfId="30980"/>
    <cellStyle name="Comma 4 2 4 2 6 2 4" xfId="30977"/>
    <cellStyle name="Comma 4 2 4 2 6 3" xfId="5474"/>
    <cellStyle name="Comma 4 2 4 2 6 3 2" xfId="5475"/>
    <cellStyle name="Comma 4 2 4 2 6 3 2 2" xfId="30982"/>
    <cellStyle name="Comma 4 2 4 2 6 3 3" xfId="30981"/>
    <cellStyle name="Comma 4 2 4 2 6 4" xfId="5476"/>
    <cellStyle name="Comma 4 2 4 2 6 4 2" xfId="30983"/>
    <cellStyle name="Comma 4 2 4 2 6 5" xfId="30976"/>
    <cellStyle name="Comma 4 2 4 2 7" xfId="5477"/>
    <cellStyle name="Comma 4 2 4 2 7 2" xfId="5478"/>
    <cellStyle name="Comma 4 2 4 2 7 2 2" xfId="5479"/>
    <cellStyle name="Comma 4 2 4 2 7 2 2 2" xfId="30986"/>
    <cellStyle name="Comma 4 2 4 2 7 2 3" xfId="30985"/>
    <cellStyle name="Comma 4 2 4 2 7 3" xfId="5480"/>
    <cellStyle name="Comma 4 2 4 2 7 3 2" xfId="30987"/>
    <cellStyle name="Comma 4 2 4 2 7 4" xfId="30984"/>
    <cellStyle name="Comma 4 2 4 2 8" xfId="5481"/>
    <cellStyle name="Comma 4 2 4 2 8 2" xfId="5482"/>
    <cellStyle name="Comma 4 2 4 2 8 2 2" xfId="30989"/>
    <cellStyle name="Comma 4 2 4 2 8 3" xfId="30988"/>
    <cellStyle name="Comma 4 2 4 2 9" xfId="5483"/>
    <cellStyle name="Comma 4 2 4 2 9 2" xfId="5484"/>
    <cellStyle name="Comma 4 2 4 2 9 2 2" xfId="30991"/>
    <cellStyle name="Comma 4 2 4 2 9 3" xfId="30990"/>
    <cellStyle name="Comma 4 2 4 3" xfId="5485"/>
    <cellStyle name="Comma 4 2 4 3 2" xfId="5486"/>
    <cellStyle name="Comma 4 2 4 3 2 2" xfId="5487"/>
    <cellStyle name="Comma 4 2 4 3 2 2 2" xfId="5488"/>
    <cellStyle name="Comma 4 2 4 3 2 2 2 2" xfId="5489"/>
    <cellStyle name="Comma 4 2 4 3 2 2 2 2 2" xfId="5490"/>
    <cellStyle name="Comma 4 2 4 3 2 2 2 2 2 2" xfId="30997"/>
    <cellStyle name="Comma 4 2 4 3 2 2 2 2 3" xfId="30996"/>
    <cellStyle name="Comma 4 2 4 3 2 2 2 3" xfId="5491"/>
    <cellStyle name="Comma 4 2 4 3 2 2 2 3 2" xfId="30998"/>
    <cellStyle name="Comma 4 2 4 3 2 2 2 4" xfId="30995"/>
    <cellStyle name="Comma 4 2 4 3 2 2 3" xfId="5492"/>
    <cellStyle name="Comma 4 2 4 3 2 2 3 2" xfId="5493"/>
    <cellStyle name="Comma 4 2 4 3 2 2 3 2 2" xfId="31000"/>
    <cellStyle name="Comma 4 2 4 3 2 2 3 3" xfId="30999"/>
    <cellStyle name="Comma 4 2 4 3 2 2 4" xfId="5494"/>
    <cellStyle name="Comma 4 2 4 3 2 2 4 2" xfId="31001"/>
    <cellStyle name="Comma 4 2 4 3 2 2 5" xfId="30994"/>
    <cellStyle name="Comma 4 2 4 3 2 3" xfId="5495"/>
    <cellStyle name="Comma 4 2 4 3 2 3 2" xfId="5496"/>
    <cellStyle name="Comma 4 2 4 3 2 3 2 2" xfId="5497"/>
    <cellStyle name="Comma 4 2 4 3 2 3 2 2 2" xfId="31004"/>
    <cellStyle name="Comma 4 2 4 3 2 3 2 3" xfId="31003"/>
    <cellStyle name="Comma 4 2 4 3 2 3 3" xfId="5498"/>
    <cellStyle name="Comma 4 2 4 3 2 3 3 2" xfId="31005"/>
    <cellStyle name="Comma 4 2 4 3 2 3 4" xfId="31002"/>
    <cellStyle name="Comma 4 2 4 3 2 4" xfId="5499"/>
    <cellStyle name="Comma 4 2 4 3 2 4 2" xfId="5500"/>
    <cellStyle name="Comma 4 2 4 3 2 4 2 2" xfId="31007"/>
    <cellStyle name="Comma 4 2 4 3 2 4 3" xfId="31006"/>
    <cellStyle name="Comma 4 2 4 3 2 5" xfId="5501"/>
    <cellStyle name="Comma 4 2 4 3 2 5 2" xfId="31008"/>
    <cellStyle name="Comma 4 2 4 3 2 6" xfId="30993"/>
    <cellStyle name="Comma 4 2 4 3 3" xfId="5502"/>
    <cellStyle name="Comma 4 2 4 3 3 2" xfId="5503"/>
    <cellStyle name="Comma 4 2 4 3 3 2 2" xfId="5504"/>
    <cellStyle name="Comma 4 2 4 3 3 2 2 2" xfId="5505"/>
    <cellStyle name="Comma 4 2 4 3 3 2 2 2 2" xfId="5506"/>
    <cellStyle name="Comma 4 2 4 3 3 2 2 2 2 2" xfId="31013"/>
    <cellStyle name="Comma 4 2 4 3 3 2 2 2 3" xfId="31012"/>
    <cellStyle name="Comma 4 2 4 3 3 2 2 3" xfId="5507"/>
    <cellStyle name="Comma 4 2 4 3 3 2 2 3 2" xfId="31014"/>
    <cellStyle name="Comma 4 2 4 3 3 2 2 4" xfId="31011"/>
    <cellStyle name="Comma 4 2 4 3 3 2 3" xfId="5508"/>
    <cellStyle name="Comma 4 2 4 3 3 2 3 2" xfId="5509"/>
    <cellStyle name="Comma 4 2 4 3 3 2 3 2 2" xfId="31016"/>
    <cellStyle name="Comma 4 2 4 3 3 2 3 3" xfId="31015"/>
    <cellStyle name="Comma 4 2 4 3 3 2 4" xfId="5510"/>
    <cellStyle name="Comma 4 2 4 3 3 2 4 2" xfId="31017"/>
    <cellStyle name="Comma 4 2 4 3 3 2 5" xfId="31010"/>
    <cellStyle name="Comma 4 2 4 3 3 3" xfId="5511"/>
    <cellStyle name="Comma 4 2 4 3 3 3 2" xfId="5512"/>
    <cellStyle name="Comma 4 2 4 3 3 3 2 2" xfId="5513"/>
    <cellStyle name="Comma 4 2 4 3 3 3 2 2 2" xfId="31020"/>
    <cellStyle name="Comma 4 2 4 3 3 3 2 3" xfId="31019"/>
    <cellStyle name="Comma 4 2 4 3 3 3 3" xfId="5514"/>
    <cellStyle name="Comma 4 2 4 3 3 3 3 2" xfId="31021"/>
    <cellStyle name="Comma 4 2 4 3 3 3 4" xfId="31018"/>
    <cellStyle name="Comma 4 2 4 3 3 4" xfId="5515"/>
    <cellStyle name="Comma 4 2 4 3 3 4 2" xfId="5516"/>
    <cellStyle name="Comma 4 2 4 3 3 4 2 2" xfId="31023"/>
    <cellStyle name="Comma 4 2 4 3 3 4 3" xfId="31022"/>
    <cellStyle name="Comma 4 2 4 3 3 5" xfId="5517"/>
    <cellStyle name="Comma 4 2 4 3 3 5 2" xfId="31024"/>
    <cellStyle name="Comma 4 2 4 3 3 6" xfId="31009"/>
    <cellStyle name="Comma 4 2 4 3 4" xfId="5518"/>
    <cellStyle name="Comma 4 2 4 3 4 2" xfId="5519"/>
    <cellStyle name="Comma 4 2 4 3 4 2 2" xfId="5520"/>
    <cellStyle name="Comma 4 2 4 3 4 2 2 2" xfId="5521"/>
    <cellStyle name="Comma 4 2 4 3 4 2 2 2 2" xfId="31028"/>
    <cellStyle name="Comma 4 2 4 3 4 2 2 3" xfId="31027"/>
    <cellStyle name="Comma 4 2 4 3 4 2 3" xfId="5522"/>
    <cellStyle name="Comma 4 2 4 3 4 2 3 2" xfId="31029"/>
    <cellStyle name="Comma 4 2 4 3 4 2 4" xfId="31026"/>
    <cellStyle name="Comma 4 2 4 3 4 3" xfId="5523"/>
    <cellStyle name="Comma 4 2 4 3 4 3 2" xfId="5524"/>
    <cellStyle name="Comma 4 2 4 3 4 3 2 2" xfId="31031"/>
    <cellStyle name="Comma 4 2 4 3 4 3 3" xfId="31030"/>
    <cellStyle name="Comma 4 2 4 3 4 4" xfId="5525"/>
    <cellStyle name="Comma 4 2 4 3 4 4 2" xfId="31032"/>
    <cellStyle name="Comma 4 2 4 3 4 5" xfId="31025"/>
    <cellStyle name="Comma 4 2 4 3 5" xfId="5526"/>
    <cellStyle name="Comma 4 2 4 3 5 2" xfId="5527"/>
    <cellStyle name="Comma 4 2 4 3 5 2 2" xfId="5528"/>
    <cellStyle name="Comma 4 2 4 3 5 2 2 2" xfId="31035"/>
    <cellStyle name="Comma 4 2 4 3 5 2 3" xfId="31034"/>
    <cellStyle name="Comma 4 2 4 3 5 3" xfId="5529"/>
    <cellStyle name="Comma 4 2 4 3 5 3 2" xfId="31036"/>
    <cellStyle name="Comma 4 2 4 3 5 4" xfId="31033"/>
    <cellStyle name="Comma 4 2 4 3 6" xfId="5530"/>
    <cellStyle name="Comma 4 2 4 3 6 2" xfId="5531"/>
    <cellStyle name="Comma 4 2 4 3 6 2 2" xfId="31038"/>
    <cellStyle name="Comma 4 2 4 3 6 3" xfId="31037"/>
    <cellStyle name="Comma 4 2 4 3 7" xfId="5532"/>
    <cellStyle name="Comma 4 2 4 3 7 2" xfId="31039"/>
    <cellStyle name="Comma 4 2 4 3 8" xfId="28952"/>
    <cellStyle name="Comma 4 2 4 3 9" xfId="30992"/>
    <cellStyle name="Comma 4 2 4 4" xfId="5533"/>
    <cellStyle name="Comma 4 2 4 4 2" xfId="5534"/>
    <cellStyle name="Comma 4 2 4 4 2 2" xfId="5535"/>
    <cellStyle name="Comma 4 2 4 4 2 2 2" xfId="5536"/>
    <cellStyle name="Comma 4 2 4 4 2 2 2 2" xfId="5537"/>
    <cellStyle name="Comma 4 2 4 4 2 2 2 2 2" xfId="31044"/>
    <cellStyle name="Comma 4 2 4 4 2 2 2 3" xfId="31043"/>
    <cellStyle name="Comma 4 2 4 4 2 2 3" xfId="5538"/>
    <cellStyle name="Comma 4 2 4 4 2 2 3 2" xfId="31045"/>
    <cellStyle name="Comma 4 2 4 4 2 2 4" xfId="31042"/>
    <cellStyle name="Comma 4 2 4 4 2 3" xfId="5539"/>
    <cellStyle name="Comma 4 2 4 4 2 3 2" xfId="5540"/>
    <cellStyle name="Comma 4 2 4 4 2 3 2 2" xfId="31047"/>
    <cellStyle name="Comma 4 2 4 4 2 3 3" xfId="31046"/>
    <cellStyle name="Comma 4 2 4 4 2 4" xfId="5541"/>
    <cellStyle name="Comma 4 2 4 4 2 4 2" xfId="31048"/>
    <cellStyle name="Comma 4 2 4 4 2 5" xfId="31041"/>
    <cellStyle name="Comma 4 2 4 4 3" xfId="5542"/>
    <cellStyle name="Comma 4 2 4 4 3 2" xfId="5543"/>
    <cellStyle name="Comma 4 2 4 4 3 2 2" xfId="5544"/>
    <cellStyle name="Comma 4 2 4 4 3 2 2 2" xfId="31051"/>
    <cellStyle name="Comma 4 2 4 4 3 2 3" xfId="31050"/>
    <cellStyle name="Comma 4 2 4 4 3 3" xfId="5545"/>
    <cellStyle name="Comma 4 2 4 4 3 3 2" xfId="31052"/>
    <cellStyle name="Comma 4 2 4 4 3 4" xfId="31049"/>
    <cellStyle name="Comma 4 2 4 4 4" xfId="5546"/>
    <cellStyle name="Comma 4 2 4 4 4 2" xfId="5547"/>
    <cellStyle name="Comma 4 2 4 4 4 2 2" xfId="31054"/>
    <cellStyle name="Comma 4 2 4 4 4 3" xfId="31053"/>
    <cellStyle name="Comma 4 2 4 4 5" xfId="5548"/>
    <cellStyle name="Comma 4 2 4 4 5 2" xfId="31055"/>
    <cellStyle name="Comma 4 2 4 4 6" xfId="31040"/>
    <cellStyle name="Comma 4 2 4 5" xfId="5549"/>
    <cellStyle name="Comma 4 2 4 5 2" xfId="5550"/>
    <cellStyle name="Comma 4 2 4 5 2 2" xfId="5551"/>
    <cellStyle name="Comma 4 2 4 5 2 2 2" xfId="5552"/>
    <cellStyle name="Comma 4 2 4 5 2 2 2 2" xfId="5553"/>
    <cellStyle name="Comma 4 2 4 5 2 2 2 2 2" xfId="31060"/>
    <cellStyle name="Comma 4 2 4 5 2 2 2 3" xfId="31059"/>
    <cellStyle name="Comma 4 2 4 5 2 2 3" xfId="5554"/>
    <cellStyle name="Comma 4 2 4 5 2 2 3 2" xfId="31061"/>
    <cellStyle name="Comma 4 2 4 5 2 2 4" xfId="31058"/>
    <cellStyle name="Comma 4 2 4 5 2 3" xfId="5555"/>
    <cellStyle name="Comma 4 2 4 5 2 3 2" xfId="5556"/>
    <cellStyle name="Comma 4 2 4 5 2 3 2 2" xfId="31063"/>
    <cellStyle name="Comma 4 2 4 5 2 3 3" xfId="31062"/>
    <cellStyle name="Comma 4 2 4 5 2 4" xfId="5557"/>
    <cellStyle name="Comma 4 2 4 5 2 4 2" xfId="31064"/>
    <cellStyle name="Comma 4 2 4 5 2 5" xfId="31057"/>
    <cellStyle name="Comma 4 2 4 5 3" xfId="5558"/>
    <cellStyle name="Comma 4 2 4 5 3 2" xfId="5559"/>
    <cellStyle name="Comma 4 2 4 5 3 2 2" xfId="5560"/>
    <cellStyle name="Comma 4 2 4 5 3 2 2 2" xfId="31067"/>
    <cellStyle name="Comma 4 2 4 5 3 2 3" xfId="31066"/>
    <cellStyle name="Comma 4 2 4 5 3 3" xfId="5561"/>
    <cellStyle name="Comma 4 2 4 5 3 3 2" xfId="31068"/>
    <cellStyle name="Comma 4 2 4 5 3 4" xfId="31065"/>
    <cellStyle name="Comma 4 2 4 5 4" xfId="5562"/>
    <cellStyle name="Comma 4 2 4 5 4 2" xfId="5563"/>
    <cellStyle name="Comma 4 2 4 5 4 2 2" xfId="31070"/>
    <cellStyle name="Comma 4 2 4 5 4 3" xfId="31069"/>
    <cellStyle name="Comma 4 2 4 5 5" xfId="5564"/>
    <cellStyle name="Comma 4 2 4 5 5 2" xfId="31071"/>
    <cellStyle name="Comma 4 2 4 5 6" xfId="31056"/>
    <cellStyle name="Comma 4 2 4 6" xfId="5565"/>
    <cellStyle name="Comma 4 2 4 6 2" xfId="5566"/>
    <cellStyle name="Comma 4 2 4 6 2 2" xfId="5567"/>
    <cellStyle name="Comma 4 2 4 6 2 2 2" xfId="5568"/>
    <cellStyle name="Comma 4 2 4 6 2 2 2 2" xfId="5569"/>
    <cellStyle name="Comma 4 2 4 6 2 2 2 2 2" xfId="31076"/>
    <cellStyle name="Comma 4 2 4 6 2 2 2 3" xfId="31075"/>
    <cellStyle name="Comma 4 2 4 6 2 2 3" xfId="5570"/>
    <cellStyle name="Comma 4 2 4 6 2 2 3 2" xfId="31077"/>
    <cellStyle name="Comma 4 2 4 6 2 2 4" xfId="31074"/>
    <cellStyle name="Comma 4 2 4 6 2 3" xfId="5571"/>
    <cellStyle name="Comma 4 2 4 6 2 3 2" xfId="5572"/>
    <cellStyle name="Comma 4 2 4 6 2 3 2 2" xfId="31079"/>
    <cellStyle name="Comma 4 2 4 6 2 3 3" xfId="31078"/>
    <cellStyle name="Comma 4 2 4 6 2 4" xfId="5573"/>
    <cellStyle name="Comma 4 2 4 6 2 4 2" xfId="31080"/>
    <cellStyle name="Comma 4 2 4 6 2 5" xfId="31073"/>
    <cellStyle name="Comma 4 2 4 6 3" xfId="5574"/>
    <cellStyle name="Comma 4 2 4 6 3 2" xfId="5575"/>
    <cellStyle name="Comma 4 2 4 6 3 2 2" xfId="5576"/>
    <cellStyle name="Comma 4 2 4 6 3 2 2 2" xfId="31083"/>
    <cellStyle name="Comma 4 2 4 6 3 2 3" xfId="31082"/>
    <cellStyle name="Comma 4 2 4 6 3 3" xfId="5577"/>
    <cellStyle name="Comma 4 2 4 6 3 3 2" xfId="31084"/>
    <cellStyle name="Comma 4 2 4 6 3 4" xfId="31081"/>
    <cellStyle name="Comma 4 2 4 6 4" xfId="5578"/>
    <cellStyle name="Comma 4 2 4 6 4 2" xfId="5579"/>
    <cellStyle name="Comma 4 2 4 6 4 2 2" xfId="31086"/>
    <cellStyle name="Comma 4 2 4 6 4 3" xfId="31085"/>
    <cellStyle name="Comma 4 2 4 6 5" xfId="5580"/>
    <cellStyle name="Comma 4 2 4 6 5 2" xfId="31087"/>
    <cellStyle name="Comma 4 2 4 6 6" xfId="31072"/>
    <cellStyle name="Comma 4 2 4 7" xfId="5581"/>
    <cellStyle name="Comma 4 2 4 7 2" xfId="5582"/>
    <cellStyle name="Comma 4 2 4 7 2 2" xfId="5583"/>
    <cellStyle name="Comma 4 2 4 7 2 2 2" xfId="5584"/>
    <cellStyle name="Comma 4 2 4 7 2 2 2 2" xfId="31091"/>
    <cellStyle name="Comma 4 2 4 7 2 2 3" xfId="31090"/>
    <cellStyle name="Comma 4 2 4 7 2 3" xfId="5585"/>
    <cellStyle name="Comma 4 2 4 7 2 3 2" xfId="31092"/>
    <cellStyle name="Comma 4 2 4 7 2 4" xfId="31089"/>
    <cellStyle name="Comma 4 2 4 7 3" xfId="5586"/>
    <cellStyle name="Comma 4 2 4 7 3 2" xfId="5587"/>
    <cellStyle name="Comma 4 2 4 7 3 2 2" xfId="31094"/>
    <cellStyle name="Comma 4 2 4 7 3 3" xfId="31093"/>
    <cellStyle name="Comma 4 2 4 7 4" xfId="5588"/>
    <cellStyle name="Comma 4 2 4 7 4 2" xfId="31095"/>
    <cellStyle name="Comma 4 2 4 7 5" xfId="31088"/>
    <cellStyle name="Comma 4 2 4 8" xfId="5589"/>
    <cellStyle name="Comma 4 2 4 8 2" xfId="5590"/>
    <cellStyle name="Comma 4 2 4 8 2 2" xfId="5591"/>
    <cellStyle name="Comma 4 2 4 8 2 2 2" xfId="31098"/>
    <cellStyle name="Comma 4 2 4 8 2 3" xfId="31097"/>
    <cellStyle name="Comma 4 2 4 8 3" xfId="5592"/>
    <cellStyle name="Comma 4 2 4 8 3 2" xfId="31099"/>
    <cellStyle name="Comma 4 2 4 8 4" xfId="31096"/>
    <cellStyle name="Comma 4 2 4 9" xfId="5593"/>
    <cellStyle name="Comma 4 2 4 9 2" xfId="5594"/>
    <cellStyle name="Comma 4 2 4 9 2 2" xfId="31101"/>
    <cellStyle name="Comma 4 2 4 9 3" xfId="31100"/>
    <cellStyle name="Comma 4 2 5" xfId="5595"/>
    <cellStyle name="Comma 4 2 5 10" xfId="5596"/>
    <cellStyle name="Comma 4 2 5 10 2" xfId="31103"/>
    <cellStyle name="Comma 4 2 5 11" xfId="28953"/>
    <cellStyle name="Comma 4 2 5 12" xfId="31102"/>
    <cellStyle name="Comma 4 2 5 2" xfId="5597"/>
    <cellStyle name="Comma 4 2 5 2 2" xfId="5598"/>
    <cellStyle name="Comma 4 2 5 2 2 2" xfId="5599"/>
    <cellStyle name="Comma 4 2 5 2 2 2 2" xfId="5600"/>
    <cellStyle name="Comma 4 2 5 2 2 2 2 2" xfId="5601"/>
    <cellStyle name="Comma 4 2 5 2 2 2 2 2 2" xfId="5602"/>
    <cellStyle name="Comma 4 2 5 2 2 2 2 2 2 2" xfId="31109"/>
    <cellStyle name="Comma 4 2 5 2 2 2 2 2 3" xfId="31108"/>
    <cellStyle name="Comma 4 2 5 2 2 2 2 3" xfId="5603"/>
    <cellStyle name="Comma 4 2 5 2 2 2 2 3 2" xfId="31110"/>
    <cellStyle name="Comma 4 2 5 2 2 2 2 4" xfId="31107"/>
    <cellStyle name="Comma 4 2 5 2 2 2 3" xfId="5604"/>
    <cellStyle name="Comma 4 2 5 2 2 2 3 2" xfId="5605"/>
    <cellStyle name="Comma 4 2 5 2 2 2 3 2 2" xfId="31112"/>
    <cellStyle name="Comma 4 2 5 2 2 2 3 3" xfId="31111"/>
    <cellStyle name="Comma 4 2 5 2 2 2 4" xfId="5606"/>
    <cellStyle name="Comma 4 2 5 2 2 2 4 2" xfId="31113"/>
    <cellStyle name="Comma 4 2 5 2 2 2 5" xfId="31106"/>
    <cellStyle name="Comma 4 2 5 2 2 3" xfId="5607"/>
    <cellStyle name="Comma 4 2 5 2 2 3 2" xfId="5608"/>
    <cellStyle name="Comma 4 2 5 2 2 3 2 2" xfId="5609"/>
    <cellStyle name="Comma 4 2 5 2 2 3 2 2 2" xfId="31116"/>
    <cellStyle name="Comma 4 2 5 2 2 3 2 3" xfId="31115"/>
    <cellStyle name="Comma 4 2 5 2 2 3 3" xfId="5610"/>
    <cellStyle name="Comma 4 2 5 2 2 3 3 2" xfId="31117"/>
    <cellStyle name="Comma 4 2 5 2 2 3 4" xfId="31114"/>
    <cellStyle name="Comma 4 2 5 2 2 4" xfId="5611"/>
    <cellStyle name="Comma 4 2 5 2 2 4 2" xfId="5612"/>
    <cellStyle name="Comma 4 2 5 2 2 4 2 2" xfId="31119"/>
    <cellStyle name="Comma 4 2 5 2 2 4 3" xfId="31118"/>
    <cellStyle name="Comma 4 2 5 2 2 5" xfId="5613"/>
    <cellStyle name="Comma 4 2 5 2 2 5 2" xfId="31120"/>
    <cellStyle name="Comma 4 2 5 2 2 6" xfId="31105"/>
    <cellStyle name="Comma 4 2 5 2 3" xfId="5614"/>
    <cellStyle name="Comma 4 2 5 2 3 2" xfId="5615"/>
    <cellStyle name="Comma 4 2 5 2 3 2 2" xfId="5616"/>
    <cellStyle name="Comma 4 2 5 2 3 2 2 2" xfId="5617"/>
    <cellStyle name="Comma 4 2 5 2 3 2 2 2 2" xfId="5618"/>
    <cellStyle name="Comma 4 2 5 2 3 2 2 2 2 2" xfId="31125"/>
    <cellStyle name="Comma 4 2 5 2 3 2 2 2 3" xfId="31124"/>
    <cellStyle name="Comma 4 2 5 2 3 2 2 3" xfId="5619"/>
    <cellStyle name="Comma 4 2 5 2 3 2 2 3 2" xfId="31126"/>
    <cellStyle name="Comma 4 2 5 2 3 2 2 4" xfId="31123"/>
    <cellStyle name="Comma 4 2 5 2 3 2 3" xfId="5620"/>
    <cellStyle name="Comma 4 2 5 2 3 2 3 2" xfId="5621"/>
    <cellStyle name="Comma 4 2 5 2 3 2 3 2 2" xfId="31128"/>
    <cellStyle name="Comma 4 2 5 2 3 2 3 3" xfId="31127"/>
    <cellStyle name="Comma 4 2 5 2 3 2 4" xfId="5622"/>
    <cellStyle name="Comma 4 2 5 2 3 2 4 2" xfId="31129"/>
    <cellStyle name="Comma 4 2 5 2 3 2 5" xfId="31122"/>
    <cellStyle name="Comma 4 2 5 2 3 3" xfId="5623"/>
    <cellStyle name="Comma 4 2 5 2 3 3 2" xfId="5624"/>
    <cellStyle name="Comma 4 2 5 2 3 3 2 2" xfId="5625"/>
    <cellStyle name="Comma 4 2 5 2 3 3 2 2 2" xfId="31132"/>
    <cellStyle name="Comma 4 2 5 2 3 3 2 3" xfId="31131"/>
    <cellStyle name="Comma 4 2 5 2 3 3 3" xfId="5626"/>
    <cellStyle name="Comma 4 2 5 2 3 3 3 2" xfId="31133"/>
    <cellStyle name="Comma 4 2 5 2 3 3 4" xfId="31130"/>
    <cellStyle name="Comma 4 2 5 2 3 4" xfId="5627"/>
    <cellStyle name="Comma 4 2 5 2 3 4 2" xfId="5628"/>
    <cellStyle name="Comma 4 2 5 2 3 4 2 2" xfId="31135"/>
    <cellStyle name="Comma 4 2 5 2 3 4 3" xfId="31134"/>
    <cellStyle name="Comma 4 2 5 2 3 5" xfId="5629"/>
    <cellStyle name="Comma 4 2 5 2 3 5 2" xfId="31136"/>
    <cellStyle name="Comma 4 2 5 2 3 6" xfId="31121"/>
    <cellStyle name="Comma 4 2 5 2 4" xfId="5630"/>
    <cellStyle name="Comma 4 2 5 2 4 2" xfId="5631"/>
    <cellStyle name="Comma 4 2 5 2 4 2 2" xfId="5632"/>
    <cellStyle name="Comma 4 2 5 2 4 2 2 2" xfId="5633"/>
    <cellStyle name="Comma 4 2 5 2 4 2 2 2 2" xfId="31140"/>
    <cellStyle name="Comma 4 2 5 2 4 2 2 3" xfId="31139"/>
    <cellStyle name="Comma 4 2 5 2 4 2 3" xfId="5634"/>
    <cellStyle name="Comma 4 2 5 2 4 2 3 2" xfId="31141"/>
    <cellStyle name="Comma 4 2 5 2 4 2 4" xfId="31138"/>
    <cellStyle name="Comma 4 2 5 2 4 3" xfId="5635"/>
    <cellStyle name="Comma 4 2 5 2 4 3 2" xfId="5636"/>
    <cellStyle name="Comma 4 2 5 2 4 3 2 2" xfId="31143"/>
    <cellStyle name="Comma 4 2 5 2 4 3 3" xfId="31142"/>
    <cellStyle name="Comma 4 2 5 2 4 4" xfId="5637"/>
    <cellStyle name="Comma 4 2 5 2 4 4 2" xfId="31144"/>
    <cellStyle name="Comma 4 2 5 2 4 5" xfId="31137"/>
    <cellStyle name="Comma 4 2 5 2 5" xfId="5638"/>
    <cellStyle name="Comma 4 2 5 2 5 2" xfId="5639"/>
    <cellStyle name="Comma 4 2 5 2 5 2 2" xfId="5640"/>
    <cellStyle name="Comma 4 2 5 2 5 2 2 2" xfId="31147"/>
    <cellStyle name="Comma 4 2 5 2 5 2 3" xfId="31146"/>
    <cellStyle name="Comma 4 2 5 2 5 3" xfId="5641"/>
    <cellStyle name="Comma 4 2 5 2 5 3 2" xfId="31148"/>
    <cellStyle name="Comma 4 2 5 2 5 4" xfId="31145"/>
    <cellStyle name="Comma 4 2 5 2 6" xfId="5642"/>
    <cellStyle name="Comma 4 2 5 2 6 2" xfId="5643"/>
    <cellStyle name="Comma 4 2 5 2 6 2 2" xfId="31150"/>
    <cellStyle name="Comma 4 2 5 2 6 3" xfId="31149"/>
    <cellStyle name="Comma 4 2 5 2 7" xfId="5644"/>
    <cellStyle name="Comma 4 2 5 2 7 2" xfId="31151"/>
    <cellStyle name="Comma 4 2 5 2 8" xfId="28954"/>
    <cellStyle name="Comma 4 2 5 2 9" xfId="31104"/>
    <cellStyle name="Comma 4 2 5 3" xfId="5645"/>
    <cellStyle name="Comma 4 2 5 3 2" xfId="5646"/>
    <cellStyle name="Comma 4 2 5 3 2 2" xfId="5647"/>
    <cellStyle name="Comma 4 2 5 3 2 2 2" xfId="5648"/>
    <cellStyle name="Comma 4 2 5 3 2 2 2 2" xfId="5649"/>
    <cellStyle name="Comma 4 2 5 3 2 2 2 2 2" xfId="31156"/>
    <cellStyle name="Comma 4 2 5 3 2 2 2 3" xfId="31155"/>
    <cellStyle name="Comma 4 2 5 3 2 2 3" xfId="5650"/>
    <cellStyle name="Comma 4 2 5 3 2 2 3 2" xfId="31157"/>
    <cellStyle name="Comma 4 2 5 3 2 2 4" xfId="31154"/>
    <cellStyle name="Comma 4 2 5 3 2 3" xfId="5651"/>
    <cellStyle name="Comma 4 2 5 3 2 3 2" xfId="5652"/>
    <cellStyle name="Comma 4 2 5 3 2 3 2 2" xfId="31159"/>
    <cellStyle name="Comma 4 2 5 3 2 3 3" xfId="31158"/>
    <cellStyle name="Comma 4 2 5 3 2 4" xfId="5653"/>
    <cellStyle name="Comma 4 2 5 3 2 4 2" xfId="31160"/>
    <cellStyle name="Comma 4 2 5 3 2 5" xfId="31153"/>
    <cellStyle name="Comma 4 2 5 3 3" xfId="5654"/>
    <cellStyle name="Comma 4 2 5 3 3 2" xfId="5655"/>
    <cellStyle name="Comma 4 2 5 3 3 2 2" xfId="5656"/>
    <cellStyle name="Comma 4 2 5 3 3 2 2 2" xfId="31163"/>
    <cellStyle name="Comma 4 2 5 3 3 2 3" xfId="31162"/>
    <cellStyle name="Comma 4 2 5 3 3 3" xfId="5657"/>
    <cellStyle name="Comma 4 2 5 3 3 3 2" xfId="31164"/>
    <cellStyle name="Comma 4 2 5 3 3 4" xfId="31161"/>
    <cellStyle name="Comma 4 2 5 3 4" xfId="5658"/>
    <cellStyle name="Comma 4 2 5 3 4 2" xfId="5659"/>
    <cellStyle name="Comma 4 2 5 3 4 2 2" xfId="31166"/>
    <cellStyle name="Comma 4 2 5 3 4 3" xfId="31165"/>
    <cellStyle name="Comma 4 2 5 3 5" xfId="5660"/>
    <cellStyle name="Comma 4 2 5 3 5 2" xfId="31167"/>
    <cellStyle name="Comma 4 2 5 3 6" xfId="31152"/>
    <cellStyle name="Comma 4 2 5 4" xfId="5661"/>
    <cellStyle name="Comma 4 2 5 4 2" xfId="5662"/>
    <cellStyle name="Comma 4 2 5 4 2 2" xfId="5663"/>
    <cellStyle name="Comma 4 2 5 4 2 2 2" xfId="5664"/>
    <cellStyle name="Comma 4 2 5 4 2 2 2 2" xfId="5665"/>
    <cellStyle name="Comma 4 2 5 4 2 2 2 2 2" xfId="31172"/>
    <cellStyle name="Comma 4 2 5 4 2 2 2 3" xfId="31171"/>
    <cellStyle name="Comma 4 2 5 4 2 2 3" xfId="5666"/>
    <cellStyle name="Comma 4 2 5 4 2 2 3 2" xfId="31173"/>
    <cellStyle name="Comma 4 2 5 4 2 2 4" xfId="31170"/>
    <cellStyle name="Comma 4 2 5 4 2 3" xfId="5667"/>
    <cellStyle name="Comma 4 2 5 4 2 3 2" xfId="5668"/>
    <cellStyle name="Comma 4 2 5 4 2 3 2 2" xfId="31175"/>
    <cellStyle name="Comma 4 2 5 4 2 3 3" xfId="31174"/>
    <cellStyle name="Comma 4 2 5 4 2 4" xfId="5669"/>
    <cellStyle name="Comma 4 2 5 4 2 4 2" xfId="31176"/>
    <cellStyle name="Comma 4 2 5 4 2 5" xfId="31169"/>
    <cellStyle name="Comma 4 2 5 4 3" xfId="5670"/>
    <cellStyle name="Comma 4 2 5 4 3 2" xfId="5671"/>
    <cellStyle name="Comma 4 2 5 4 3 2 2" xfId="5672"/>
    <cellStyle name="Comma 4 2 5 4 3 2 2 2" xfId="31179"/>
    <cellStyle name="Comma 4 2 5 4 3 2 3" xfId="31178"/>
    <cellStyle name="Comma 4 2 5 4 3 3" xfId="5673"/>
    <cellStyle name="Comma 4 2 5 4 3 3 2" xfId="31180"/>
    <cellStyle name="Comma 4 2 5 4 3 4" xfId="31177"/>
    <cellStyle name="Comma 4 2 5 4 4" xfId="5674"/>
    <cellStyle name="Comma 4 2 5 4 4 2" xfId="5675"/>
    <cellStyle name="Comma 4 2 5 4 4 2 2" xfId="31182"/>
    <cellStyle name="Comma 4 2 5 4 4 3" xfId="31181"/>
    <cellStyle name="Comma 4 2 5 4 5" xfId="5676"/>
    <cellStyle name="Comma 4 2 5 4 5 2" xfId="31183"/>
    <cellStyle name="Comma 4 2 5 4 6" xfId="31168"/>
    <cellStyle name="Comma 4 2 5 5" xfId="5677"/>
    <cellStyle name="Comma 4 2 5 5 2" xfId="5678"/>
    <cellStyle name="Comma 4 2 5 5 2 2" xfId="5679"/>
    <cellStyle name="Comma 4 2 5 5 2 2 2" xfId="5680"/>
    <cellStyle name="Comma 4 2 5 5 2 2 2 2" xfId="5681"/>
    <cellStyle name="Comma 4 2 5 5 2 2 2 2 2" xfId="31188"/>
    <cellStyle name="Comma 4 2 5 5 2 2 2 3" xfId="31187"/>
    <cellStyle name="Comma 4 2 5 5 2 2 3" xfId="5682"/>
    <cellStyle name="Comma 4 2 5 5 2 2 3 2" xfId="31189"/>
    <cellStyle name="Comma 4 2 5 5 2 2 4" xfId="31186"/>
    <cellStyle name="Comma 4 2 5 5 2 3" xfId="5683"/>
    <cellStyle name="Comma 4 2 5 5 2 3 2" xfId="5684"/>
    <cellStyle name="Comma 4 2 5 5 2 3 2 2" xfId="31191"/>
    <cellStyle name="Comma 4 2 5 5 2 3 3" xfId="31190"/>
    <cellStyle name="Comma 4 2 5 5 2 4" xfId="5685"/>
    <cellStyle name="Comma 4 2 5 5 2 4 2" xfId="31192"/>
    <cellStyle name="Comma 4 2 5 5 2 5" xfId="31185"/>
    <cellStyle name="Comma 4 2 5 5 3" xfId="5686"/>
    <cellStyle name="Comma 4 2 5 5 3 2" xfId="5687"/>
    <cellStyle name="Comma 4 2 5 5 3 2 2" xfId="5688"/>
    <cellStyle name="Comma 4 2 5 5 3 2 2 2" xfId="31195"/>
    <cellStyle name="Comma 4 2 5 5 3 2 3" xfId="31194"/>
    <cellStyle name="Comma 4 2 5 5 3 3" xfId="5689"/>
    <cellStyle name="Comma 4 2 5 5 3 3 2" xfId="31196"/>
    <cellStyle name="Comma 4 2 5 5 3 4" xfId="31193"/>
    <cellStyle name="Comma 4 2 5 5 4" xfId="5690"/>
    <cellStyle name="Comma 4 2 5 5 4 2" xfId="5691"/>
    <cellStyle name="Comma 4 2 5 5 4 2 2" xfId="31198"/>
    <cellStyle name="Comma 4 2 5 5 4 3" xfId="31197"/>
    <cellStyle name="Comma 4 2 5 5 5" xfId="5692"/>
    <cellStyle name="Comma 4 2 5 5 5 2" xfId="31199"/>
    <cellStyle name="Comma 4 2 5 5 6" xfId="31184"/>
    <cellStyle name="Comma 4 2 5 6" xfId="5693"/>
    <cellStyle name="Comma 4 2 5 6 2" xfId="5694"/>
    <cellStyle name="Comma 4 2 5 6 2 2" xfId="5695"/>
    <cellStyle name="Comma 4 2 5 6 2 2 2" xfId="5696"/>
    <cellStyle name="Comma 4 2 5 6 2 2 2 2" xfId="31203"/>
    <cellStyle name="Comma 4 2 5 6 2 2 3" xfId="31202"/>
    <cellStyle name="Comma 4 2 5 6 2 3" xfId="5697"/>
    <cellStyle name="Comma 4 2 5 6 2 3 2" xfId="31204"/>
    <cellStyle name="Comma 4 2 5 6 2 4" xfId="31201"/>
    <cellStyle name="Comma 4 2 5 6 3" xfId="5698"/>
    <cellStyle name="Comma 4 2 5 6 3 2" xfId="5699"/>
    <cellStyle name="Comma 4 2 5 6 3 2 2" xfId="31206"/>
    <cellStyle name="Comma 4 2 5 6 3 3" xfId="31205"/>
    <cellStyle name="Comma 4 2 5 6 4" xfId="5700"/>
    <cellStyle name="Comma 4 2 5 6 4 2" xfId="31207"/>
    <cellStyle name="Comma 4 2 5 6 5" xfId="31200"/>
    <cellStyle name="Comma 4 2 5 7" xfId="5701"/>
    <cellStyle name="Comma 4 2 5 7 2" xfId="5702"/>
    <cellStyle name="Comma 4 2 5 7 2 2" xfId="5703"/>
    <cellStyle name="Comma 4 2 5 7 2 2 2" xfId="31210"/>
    <cellStyle name="Comma 4 2 5 7 2 3" xfId="31209"/>
    <cellStyle name="Comma 4 2 5 7 3" xfId="5704"/>
    <cellStyle name="Comma 4 2 5 7 3 2" xfId="31211"/>
    <cellStyle name="Comma 4 2 5 7 4" xfId="31208"/>
    <cellStyle name="Comma 4 2 5 8" xfId="5705"/>
    <cellStyle name="Comma 4 2 5 8 2" xfId="5706"/>
    <cellStyle name="Comma 4 2 5 8 2 2" xfId="31213"/>
    <cellStyle name="Comma 4 2 5 8 3" xfId="31212"/>
    <cellStyle name="Comma 4 2 5 9" xfId="5707"/>
    <cellStyle name="Comma 4 2 5 9 2" xfId="5708"/>
    <cellStyle name="Comma 4 2 5 9 2 2" xfId="31215"/>
    <cellStyle name="Comma 4 2 5 9 3" xfId="31214"/>
    <cellStyle name="Comma 4 2 6" xfId="5709"/>
    <cellStyle name="Comma 4 2 6 10" xfId="5710"/>
    <cellStyle name="Comma 4 2 6 10 2" xfId="31217"/>
    <cellStyle name="Comma 4 2 6 11" xfId="28955"/>
    <cellStyle name="Comma 4 2 6 12" xfId="31216"/>
    <cellStyle name="Comma 4 2 6 2" xfId="5711"/>
    <cellStyle name="Comma 4 2 6 2 2" xfId="5712"/>
    <cellStyle name="Comma 4 2 6 2 2 2" xfId="5713"/>
    <cellStyle name="Comma 4 2 6 2 2 2 2" xfId="5714"/>
    <cellStyle name="Comma 4 2 6 2 2 2 2 2" xfId="5715"/>
    <cellStyle name="Comma 4 2 6 2 2 2 2 2 2" xfId="5716"/>
    <cellStyle name="Comma 4 2 6 2 2 2 2 2 2 2" xfId="31223"/>
    <cellStyle name="Comma 4 2 6 2 2 2 2 2 3" xfId="31222"/>
    <cellStyle name="Comma 4 2 6 2 2 2 2 3" xfId="5717"/>
    <cellStyle name="Comma 4 2 6 2 2 2 2 3 2" xfId="31224"/>
    <cellStyle name="Comma 4 2 6 2 2 2 2 4" xfId="31221"/>
    <cellStyle name="Comma 4 2 6 2 2 2 3" xfId="5718"/>
    <cellStyle name="Comma 4 2 6 2 2 2 3 2" xfId="5719"/>
    <cellStyle name="Comma 4 2 6 2 2 2 3 2 2" xfId="31226"/>
    <cellStyle name="Comma 4 2 6 2 2 2 3 3" xfId="31225"/>
    <cellStyle name="Comma 4 2 6 2 2 2 4" xfId="5720"/>
    <cellStyle name="Comma 4 2 6 2 2 2 4 2" xfId="31227"/>
    <cellStyle name="Comma 4 2 6 2 2 2 5" xfId="31220"/>
    <cellStyle name="Comma 4 2 6 2 2 3" xfId="5721"/>
    <cellStyle name="Comma 4 2 6 2 2 3 2" xfId="5722"/>
    <cellStyle name="Comma 4 2 6 2 2 3 2 2" xfId="5723"/>
    <cellStyle name="Comma 4 2 6 2 2 3 2 2 2" xfId="31230"/>
    <cellStyle name="Comma 4 2 6 2 2 3 2 3" xfId="31229"/>
    <cellStyle name="Comma 4 2 6 2 2 3 3" xfId="5724"/>
    <cellStyle name="Comma 4 2 6 2 2 3 3 2" xfId="31231"/>
    <cellStyle name="Comma 4 2 6 2 2 3 4" xfId="31228"/>
    <cellStyle name="Comma 4 2 6 2 2 4" xfId="5725"/>
    <cellStyle name="Comma 4 2 6 2 2 4 2" xfId="5726"/>
    <cellStyle name="Comma 4 2 6 2 2 4 2 2" xfId="31233"/>
    <cellStyle name="Comma 4 2 6 2 2 4 3" xfId="31232"/>
    <cellStyle name="Comma 4 2 6 2 2 5" xfId="5727"/>
    <cellStyle name="Comma 4 2 6 2 2 5 2" xfId="31234"/>
    <cellStyle name="Comma 4 2 6 2 2 6" xfId="31219"/>
    <cellStyle name="Comma 4 2 6 2 3" xfId="5728"/>
    <cellStyle name="Comma 4 2 6 2 3 2" xfId="5729"/>
    <cellStyle name="Comma 4 2 6 2 3 2 2" xfId="5730"/>
    <cellStyle name="Comma 4 2 6 2 3 2 2 2" xfId="5731"/>
    <cellStyle name="Comma 4 2 6 2 3 2 2 2 2" xfId="5732"/>
    <cellStyle name="Comma 4 2 6 2 3 2 2 2 2 2" xfId="31239"/>
    <cellStyle name="Comma 4 2 6 2 3 2 2 2 3" xfId="31238"/>
    <cellStyle name="Comma 4 2 6 2 3 2 2 3" xfId="5733"/>
    <cellStyle name="Comma 4 2 6 2 3 2 2 3 2" xfId="31240"/>
    <cellStyle name="Comma 4 2 6 2 3 2 2 4" xfId="31237"/>
    <cellStyle name="Comma 4 2 6 2 3 2 3" xfId="5734"/>
    <cellStyle name="Comma 4 2 6 2 3 2 3 2" xfId="5735"/>
    <cellStyle name="Comma 4 2 6 2 3 2 3 2 2" xfId="31242"/>
    <cellStyle name="Comma 4 2 6 2 3 2 3 3" xfId="31241"/>
    <cellStyle name="Comma 4 2 6 2 3 2 4" xfId="5736"/>
    <cellStyle name="Comma 4 2 6 2 3 2 4 2" xfId="31243"/>
    <cellStyle name="Comma 4 2 6 2 3 2 5" xfId="31236"/>
    <cellStyle name="Comma 4 2 6 2 3 3" xfId="5737"/>
    <cellStyle name="Comma 4 2 6 2 3 3 2" xfId="5738"/>
    <cellStyle name="Comma 4 2 6 2 3 3 2 2" xfId="5739"/>
    <cellStyle name="Comma 4 2 6 2 3 3 2 2 2" xfId="31246"/>
    <cellStyle name="Comma 4 2 6 2 3 3 2 3" xfId="31245"/>
    <cellStyle name="Comma 4 2 6 2 3 3 3" xfId="5740"/>
    <cellStyle name="Comma 4 2 6 2 3 3 3 2" xfId="31247"/>
    <cellStyle name="Comma 4 2 6 2 3 3 4" xfId="31244"/>
    <cellStyle name="Comma 4 2 6 2 3 4" xfId="5741"/>
    <cellStyle name="Comma 4 2 6 2 3 4 2" xfId="5742"/>
    <cellStyle name="Comma 4 2 6 2 3 4 2 2" xfId="31249"/>
    <cellStyle name="Comma 4 2 6 2 3 4 3" xfId="31248"/>
    <cellStyle name="Comma 4 2 6 2 3 5" xfId="5743"/>
    <cellStyle name="Comma 4 2 6 2 3 5 2" xfId="31250"/>
    <cellStyle name="Comma 4 2 6 2 3 6" xfId="31235"/>
    <cellStyle name="Comma 4 2 6 2 4" xfId="5744"/>
    <cellStyle name="Comma 4 2 6 2 4 2" xfId="5745"/>
    <cellStyle name="Comma 4 2 6 2 4 2 2" xfId="5746"/>
    <cellStyle name="Comma 4 2 6 2 4 2 2 2" xfId="5747"/>
    <cellStyle name="Comma 4 2 6 2 4 2 2 2 2" xfId="31254"/>
    <cellStyle name="Comma 4 2 6 2 4 2 2 3" xfId="31253"/>
    <cellStyle name="Comma 4 2 6 2 4 2 3" xfId="5748"/>
    <cellStyle name="Comma 4 2 6 2 4 2 3 2" xfId="31255"/>
    <cellStyle name="Comma 4 2 6 2 4 2 4" xfId="31252"/>
    <cellStyle name="Comma 4 2 6 2 4 3" xfId="5749"/>
    <cellStyle name="Comma 4 2 6 2 4 3 2" xfId="5750"/>
    <cellStyle name="Comma 4 2 6 2 4 3 2 2" xfId="31257"/>
    <cellStyle name="Comma 4 2 6 2 4 3 3" xfId="31256"/>
    <cellStyle name="Comma 4 2 6 2 4 4" xfId="5751"/>
    <cellStyle name="Comma 4 2 6 2 4 4 2" xfId="31258"/>
    <cellStyle name="Comma 4 2 6 2 4 5" xfId="31251"/>
    <cellStyle name="Comma 4 2 6 2 5" xfId="5752"/>
    <cellStyle name="Comma 4 2 6 2 5 2" xfId="5753"/>
    <cellStyle name="Comma 4 2 6 2 5 2 2" xfId="5754"/>
    <cellStyle name="Comma 4 2 6 2 5 2 2 2" xfId="31261"/>
    <cellStyle name="Comma 4 2 6 2 5 2 3" xfId="31260"/>
    <cellStyle name="Comma 4 2 6 2 5 3" xfId="5755"/>
    <cellStyle name="Comma 4 2 6 2 5 3 2" xfId="31262"/>
    <cellStyle name="Comma 4 2 6 2 5 4" xfId="31259"/>
    <cellStyle name="Comma 4 2 6 2 6" xfId="5756"/>
    <cellStyle name="Comma 4 2 6 2 6 2" xfId="5757"/>
    <cellStyle name="Comma 4 2 6 2 6 2 2" xfId="31264"/>
    <cellStyle name="Comma 4 2 6 2 6 3" xfId="31263"/>
    <cellStyle name="Comma 4 2 6 2 7" xfId="5758"/>
    <cellStyle name="Comma 4 2 6 2 7 2" xfId="31265"/>
    <cellStyle name="Comma 4 2 6 2 8" xfId="28956"/>
    <cellStyle name="Comma 4 2 6 2 9" xfId="31218"/>
    <cellStyle name="Comma 4 2 6 3" xfId="5759"/>
    <cellStyle name="Comma 4 2 6 3 2" xfId="5760"/>
    <cellStyle name="Comma 4 2 6 3 2 2" xfId="5761"/>
    <cellStyle name="Comma 4 2 6 3 2 2 2" xfId="5762"/>
    <cellStyle name="Comma 4 2 6 3 2 2 2 2" xfId="5763"/>
    <cellStyle name="Comma 4 2 6 3 2 2 2 2 2" xfId="31270"/>
    <cellStyle name="Comma 4 2 6 3 2 2 2 3" xfId="31269"/>
    <cellStyle name="Comma 4 2 6 3 2 2 3" xfId="5764"/>
    <cellStyle name="Comma 4 2 6 3 2 2 3 2" xfId="31271"/>
    <cellStyle name="Comma 4 2 6 3 2 2 4" xfId="31268"/>
    <cellStyle name="Comma 4 2 6 3 2 3" xfId="5765"/>
    <cellStyle name="Comma 4 2 6 3 2 3 2" xfId="5766"/>
    <cellStyle name="Comma 4 2 6 3 2 3 2 2" xfId="31273"/>
    <cellStyle name="Comma 4 2 6 3 2 3 3" xfId="31272"/>
    <cellStyle name="Comma 4 2 6 3 2 4" xfId="5767"/>
    <cellStyle name="Comma 4 2 6 3 2 4 2" xfId="31274"/>
    <cellStyle name="Comma 4 2 6 3 2 5" xfId="31267"/>
    <cellStyle name="Comma 4 2 6 3 3" xfId="5768"/>
    <cellStyle name="Comma 4 2 6 3 3 2" xfId="5769"/>
    <cellStyle name="Comma 4 2 6 3 3 2 2" xfId="5770"/>
    <cellStyle name="Comma 4 2 6 3 3 2 2 2" xfId="31277"/>
    <cellStyle name="Comma 4 2 6 3 3 2 3" xfId="31276"/>
    <cellStyle name="Comma 4 2 6 3 3 3" xfId="5771"/>
    <cellStyle name="Comma 4 2 6 3 3 3 2" xfId="31278"/>
    <cellStyle name="Comma 4 2 6 3 3 4" xfId="31275"/>
    <cellStyle name="Comma 4 2 6 3 4" xfId="5772"/>
    <cellStyle name="Comma 4 2 6 3 4 2" xfId="5773"/>
    <cellStyle name="Comma 4 2 6 3 4 2 2" xfId="31280"/>
    <cellStyle name="Comma 4 2 6 3 4 3" xfId="31279"/>
    <cellStyle name="Comma 4 2 6 3 5" xfId="5774"/>
    <cellStyle name="Comma 4 2 6 3 5 2" xfId="31281"/>
    <cellStyle name="Comma 4 2 6 3 6" xfId="31266"/>
    <cellStyle name="Comma 4 2 6 4" xfId="5775"/>
    <cellStyle name="Comma 4 2 6 4 2" xfId="5776"/>
    <cellStyle name="Comma 4 2 6 4 2 2" xfId="5777"/>
    <cellStyle name="Comma 4 2 6 4 2 2 2" xfId="5778"/>
    <cellStyle name="Comma 4 2 6 4 2 2 2 2" xfId="5779"/>
    <cellStyle name="Comma 4 2 6 4 2 2 2 2 2" xfId="31286"/>
    <cellStyle name="Comma 4 2 6 4 2 2 2 3" xfId="31285"/>
    <cellStyle name="Comma 4 2 6 4 2 2 3" xfId="5780"/>
    <cellStyle name="Comma 4 2 6 4 2 2 3 2" xfId="31287"/>
    <cellStyle name="Comma 4 2 6 4 2 2 4" xfId="31284"/>
    <cellStyle name="Comma 4 2 6 4 2 3" xfId="5781"/>
    <cellStyle name="Comma 4 2 6 4 2 3 2" xfId="5782"/>
    <cellStyle name="Comma 4 2 6 4 2 3 2 2" xfId="31289"/>
    <cellStyle name="Comma 4 2 6 4 2 3 3" xfId="31288"/>
    <cellStyle name="Comma 4 2 6 4 2 4" xfId="5783"/>
    <cellStyle name="Comma 4 2 6 4 2 4 2" xfId="31290"/>
    <cellStyle name="Comma 4 2 6 4 2 5" xfId="31283"/>
    <cellStyle name="Comma 4 2 6 4 3" xfId="5784"/>
    <cellStyle name="Comma 4 2 6 4 3 2" xfId="5785"/>
    <cellStyle name="Comma 4 2 6 4 3 2 2" xfId="5786"/>
    <cellStyle name="Comma 4 2 6 4 3 2 2 2" xfId="31293"/>
    <cellStyle name="Comma 4 2 6 4 3 2 3" xfId="31292"/>
    <cellStyle name="Comma 4 2 6 4 3 3" xfId="5787"/>
    <cellStyle name="Comma 4 2 6 4 3 3 2" xfId="31294"/>
    <cellStyle name="Comma 4 2 6 4 3 4" xfId="31291"/>
    <cellStyle name="Comma 4 2 6 4 4" xfId="5788"/>
    <cellStyle name="Comma 4 2 6 4 4 2" xfId="5789"/>
    <cellStyle name="Comma 4 2 6 4 4 2 2" xfId="31296"/>
    <cellStyle name="Comma 4 2 6 4 4 3" xfId="31295"/>
    <cellStyle name="Comma 4 2 6 4 5" xfId="5790"/>
    <cellStyle name="Comma 4 2 6 4 5 2" xfId="31297"/>
    <cellStyle name="Comma 4 2 6 4 6" xfId="31282"/>
    <cellStyle name="Comma 4 2 6 5" xfId="5791"/>
    <cellStyle name="Comma 4 2 6 5 2" xfId="5792"/>
    <cellStyle name="Comma 4 2 6 5 2 2" xfId="5793"/>
    <cellStyle name="Comma 4 2 6 5 2 2 2" xfId="5794"/>
    <cellStyle name="Comma 4 2 6 5 2 2 2 2" xfId="5795"/>
    <cellStyle name="Comma 4 2 6 5 2 2 2 2 2" xfId="31302"/>
    <cellStyle name="Comma 4 2 6 5 2 2 2 3" xfId="31301"/>
    <cellStyle name="Comma 4 2 6 5 2 2 3" xfId="5796"/>
    <cellStyle name="Comma 4 2 6 5 2 2 3 2" xfId="31303"/>
    <cellStyle name="Comma 4 2 6 5 2 2 4" xfId="31300"/>
    <cellStyle name="Comma 4 2 6 5 2 3" xfId="5797"/>
    <cellStyle name="Comma 4 2 6 5 2 3 2" xfId="5798"/>
    <cellStyle name="Comma 4 2 6 5 2 3 2 2" xfId="31305"/>
    <cellStyle name="Comma 4 2 6 5 2 3 3" xfId="31304"/>
    <cellStyle name="Comma 4 2 6 5 2 4" xfId="5799"/>
    <cellStyle name="Comma 4 2 6 5 2 4 2" xfId="31306"/>
    <cellStyle name="Comma 4 2 6 5 2 5" xfId="31299"/>
    <cellStyle name="Comma 4 2 6 5 3" xfId="5800"/>
    <cellStyle name="Comma 4 2 6 5 3 2" xfId="5801"/>
    <cellStyle name="Comma 4 2 6 5 3 2 2" xfId="5802"/>
    <cellStyle name="Comma 4 2 6 5 3 2 2 2" xfId="31309"/>
    <cellStyle name="Comma 4 2 6 5 3 2 3" xfId="31308"/>
    <cellStyle name="Comma 4 2 6 5 3 3" xfId="5803"/>
    <cellStyle name="Comma 4 2 6 5 3 3 2" xfId="31310"/>
    <cellStyle name="Comma 4 2 6 5 3 4" xfId="31307"/>
    <cellStyle name="Comma 4 2 6 5 4" xfId="5804"/>
    <cellStyle name="Comma 4 2 6 5 4 2" xfId="5805"/>
    <cellStyle name="Comma 4 2 6 5 4 2 2" xfId="31312"/>
    <cellStyle name="Comma 4 2 6 5 4 3" xfId="31311"/>
    <cellStyle name="Comma 4 2 6 5 5" xfId="5806"/>
    <cellStyle name="Comma 4 2 6 5 5 2" xfId="31313"/>
    <cellStyle name="Comma 4 2 6 5 6" xfId="31298"/>
    <cellStyle name="Comma 4 2 6 6" xfId="5807"/>
    <cellStyle name="Comma 4 2 6 6 2" xfId="5808"/>
    <cellStyle name="Comma 4 2 6 6 2 2" xfId="5809"/>
    <cellStyle name="Comma 4 2 6 6 2 2 2" xfId="5810"/>
    <cellStyle name="Comma 4 2 6 6 2 2 2 2" xfId="31317"/>
    <cellStyle name="Comma 4 2 6 6 2 2 3" xfId="31316"/>
    <cellStyle name="Comma 4 2 6 6 2 3" xfId="5811"/>
    <cellStyle name="Comma 4 2 6 6 2 3 2" xfId="31318"/>
    <cellStyle name="Comma 4 2 6 6 2 4" xfId="31315"/>
    <cellStyle name="Comma 4 2 6 6 3" xfId="5812"/>
    <cellStyle name="Comma 4 2 6 6 3 2" xfId="5813"/>
    <cellStyle name="Comma 4 2 6 6 3 2 2" xfId="31320"/>
    <cellStyle name="Comma 4 2 6 6 3 3" xfId="31319"/>
    <cellStyle name="Comma 4 2 6 6 4" xfId="5814"/>
    <cellStyle name="Comma 4 2 6 6 4 2" xfId="31321"/>
    <cellStyle name="Comma 4 2 6 6 5" xfId="31314"/>
    <cellStyle name="Comma 4 2 6 7" xfId="5815"/>
    <cellStyle name="Comma 4 2 6 7 2" xfId="5816"/>
    <cellStyle name="Comma 4 2 6 7 2 2" xfId="5817"/>
    <cellStyle name="Comma 4 2 6 7 2 2 2" xfId="31324"/>
    <cellStyle name="Comma 4 2 6 7 2 3" xfId="31323"/>
    <cellStyle name="Comma 4 2 6 7 3" xfId="5818"/>
    <cellStyle name="Comma 4 2 6 7 3 2" xfId="31325"/>
    <cellStyle name="Comma 4 2 6 7 4" xfId="31322"/>
    <cellStyle name="Comma 4 2 6 8" xfId="5819"/>
    <cellStyle name="Comma 4 2 6 8 2" xfId="5820"/>
    <cellStyle name="Comma 4 2 6 8 2 2" xfId="31327"/>
    <cellStyle name="Comma 4 2 6 8 3" xfId="31326"/>
    <cellStyle name="Comma 4 2 6 9" xfId="5821"/>
    <cellStyle name="Comma 4 2 6 9 2" xfId="5822"/>
    <cellStyle name="Comma 4 2 6 9 2 2" xfId="31329"/>
    <cellStyle name="Comma 4 2 6 9 3" xfId="31328"/>
    <cellStyle name="Comma 4 2 7" xfId="5823"/>
    <cellStyle name="Comma 4 2 7 2" xfId="5824"/>
    <cellStyle name="Comma 4 2 7 2 2" xfId="5825"/>
    <cellStyle name="Comma 4 2 7 2 2 2" xfId="5826"/>
    <cellStyle name="Comma 4 2 7 2 2 2 2" xfId="5827"/>
    <cellStyle name="Comma 4 2 7 2 2 2 2 2" xfId="5828"/>
    <cellStyle name="Comma 4 2 7 2 2 2 2 2 2" xfId="31335"/>
    <cellStyle name="Comma 4 2 7 2 2 2 2 3" xfId="31334"/>
    <cellStyle name="Comma 4 2 7 2 2 2 3" xfId="5829"/>
    <cellStyle name="Comma 4 2 7 2 2 2 3 2" xfId="31336"/>
    <cellStyle name="Comma 4 2 7 2 2 2 4" xfId="31333"/>
    <cellStyle name="Comma 4 2 7 2 2 3" xfId="5830"/>
    <cellStyle name="Comma 4 2 7 2 2 3 2" xfId="5831"/>
    <cellStyle name="Comma 4 2 7 2 2 3 2 2" xfId="31338"/>
    <cellStyle name="Comma 4 2 7 2 2 3 3" xfId="31337"/>
    <cellStyle name="Comma 4 2 7 2 2 4" xfId="5832"/>
    <cellStyle name="Comma 4 2 7 2 2 4 2" xfId="31339"/>
    <cellStyle name="Comma 4 2 7 2 2 5" xfId="31332"/>
    <cellStyle name="Comma 4 2 7 2 3" xfId="5833"/>
    <cellStyle name="Comma 4 2 7 2 3 2" xfId="5834"/>
    <cellStyle name="Comma 4 2 7 2 3 2 2" xfId="5835"/>
    <cellStyle name="Comma 4 2 7 2 3 2 2 2" xfId="31342"/>
    <cellStyle name="Comma 4 2 7 2 3 2 3" xfId="31341"/>
    <cellStyle name="Comma 4 2 7 2 3 3" xfId="5836"/>
    <cellStyle name="Comma 4 2 7 2 3 3 2" xfId="31343"/>
    <cellStyle name="Comma 4 2 7 2 3 4" xfId="31340"/>
    <cellStyle name="Comma 4 2 7 2 4" xfId="5837"/>
    <cellStyle name="Comma 4 2 7 2 4 2" xfId="5838"/>
    <cellStyle name="Comma 4 2 7 2 4 2 2" xfId="31345"/>
    <cellStyle name="Comma 4 2 7 2 4 3" xfId="31344"/>
    <cellStyle name="Comma 4 2 7 2 5" xfId="5839"/>
    <cellStyle name="Comma 4 2 7 2 5 2" xfId="31346"/>
    <cellStyle name="Comma 4 2 7 2 6" xfId="31331"/>
    <cellStyle name="Comma 4 2 7 3" xfId="5840"/>
    <cellStyle name="Comma 4 2 7 3 2" xfId="5841"/>
    <cellStyle name="Comma 4 2 7 3 2 2" xfId="5842"/>
    <cellStyle name="Comma 4 2 7 3 2 2 2" xfId="5843"/>
    <cellStyle name="Comma 4 2 7 3 2 2 2 2" xfId="5844"/>
    <cellStyle name="Comma 4 2 7 3 2 2 2 2 2" xfId="31351"/>
    <cellStyle name="Comma 4 2 7 3 2 2 2 3" xfId="31350"/>
    <cellStyle name="Comma 4 2 7 3 2 2 3" xfId="5845"/>
    <cellStyle name="Comma 4 2 7 3 2 2 3 2" xfId="31352"/>
    <cellStyle name="Comma 4 2 7 3 2 2 4" xfId="31349"/>
    <cellStyle name="Comma 4 2 7 3 2 3" xfId="5846"/>
    <cellStyle name="Comma 4 2 7 3 2 3 2" xfId="5847"/>
    <cellStyle name="Comma 4 2 7 3 2 3 2 2" xfId="31354"/>
    <cellStyle name="Comma 4 2 7 3 2 3 3" xfId="31353"/>
    <cellStyle name="Comma 4 2 7 3 2 4" xfId="5848"/>
    <cellStyle name="Comma 4 2 7 3 2 4 2" xfId="31355"/>
    <cellStyle name="Comma 4 2 7 3 2 5" xfId="31348"/>
    <cellStyle name="Comma 4 2 7 3 3" xfId="5849"/>
    <cellStyle name="Comma 4 2 7 3 3 2" xfId="5850"/>
    <cellStyle name="Comma 4 2 7 3 3 2 2" xfId="5851"/>
    <cellStyle name="Comma 4 2 7 3 3 2 2 2" xfId="31358"/>
    <cellStyle name="Comma 4 2 7 3 3 2 3" xfId="31357"/>
    <cellStyle name="Comma 4 2 7 3 3 3" xfId="5852"/>
    <cellStyle name="Comma 4 2 7 3 3 3 2" xfId="31359"/>
    <cellStyle name="Comma 4 2 7 3 3 4" xfId="31356"/>
    <cellStyle name="Comma 4 2 7 3 4" xfId="5853"/>
    <cellStyle name="Comma 4 2 7 3 4 2" xfId="5854"/>
    <cellStyle name="Comma 4 2 7 3 4 2 2" xfId="31361"/>
    <cellStyle name="Comma 4 2 7 3 4 3" xfId="31360"/>
    <cellStyle name="Comma 4 2 7 3 5" xfId="5855"/>
    <cellStyle name="Comma 4 2 7 3 5 2" xfId="31362"/>
    <cellStyle name="Comma 4 2 7 3 6" xfId="31347"/>
    <cellStyle name="Comma 4 2 7 4" xfId="5856"/>
    <cellStyle name="Comma 4 2 7 4 2" xfId="5857"/>
    <cellStyle name="Comma 4 2 7 4 2 2" xfId="5858"/>
    <cellStyle name="Comma 4 2 7 4 2 2 2" xfId="5859"/>
    <cellStyle name="Comma 4 2 7 4 2 2 2 2" xfId="31366"/>
    <cellStyle name="Comma 4 2 7 4 2 2 3" xfId="31365"/>
    <cellStyle name="Comma 4 2 7 4 2 3" xfId="5860"/>
    <cellStyle name="Comma 4 2 7 4 2 3 2" xfId="31367"/>
    <cellStyle name="Comma 4 2 7 4 2 4" xfId="31364"/>
    <cellStyle name="Comma 4 2 7 4 3" xfId="5861"/>
    <cellStyle name="Comma 4 2 7 4 3 2" xfId="5862"/>
    <cellStyle name="Comma 4 2 7 4 3 2 2" xfId="31369"/>
    <cellStyle name="Comma 4 2 7 4 3 3" xfId="31368"/>
    <cellStyle name="Comma 4 2 7 4 4" xfId="5863"/>
    <cellStyle name="Comma 4 2 7 4 4 2" xfId="31370"/>
    <cellStyle name="Comma 4 2 7 4 5" xfId="31363"/>
    <cellStyle name="Comma 4 2 7 5" xfId="5864"/>
    <cellStyle name="Comma 4 2 7 5 2" xfId="5865"/>
    <cellStyle name="Comma 4 2 7 5 2 2" xfId="5866"/>
    <cellStyle name="Comma 4 2 7 5 2 2 2" xfId="31373"/>
    <cellStyle name="Comma 4 2 7 5 2 3" xfId="31372"/>
    <cellStyle name="Comma 4 2 7 5 3" xfId="5867"/>
    <cellStyle name="Comma 4 2 7 5 3 2" xfId="31374"/>
    <cellStyle name="Comma 4 2 7 5 4" xfId="31371"/>
    <cellStyle name="Comma 4 2 7 6" xfId="5868"/>
    <cellStyle name="Comma 4 2 7 6 2" xfId="5869"/>
    <cellStyle name="Comma 4 2 7 6 2 2" xfId="31376"/>
    <cellStyle name="Comma 4 2 7 6 3" xfId="31375"/>
    <cellStyle name="Comma 4 2 7 7" xfId="5870"/>
    <cellStyle name="Comma 4 2 7 7 2" xfId="31377"/>
    <cellStyle name="Comma 4 2 7 8" xfId="28957"/>
    <cellStyle name="Comma 4 2 7 9" xfId="31330"/>
    <cellStyle name="Comma 4 2 8" xfId="5871"/>
    <cellStyle name="Comma 4 2 8 2" xfId="5872"/>
    <cellStyle name="Comma 4 2 8 2 2" xfId="5873"/>
    <cellStyle name="Comma 4 2 8 2 2 2" xfId="5874"/>
    <cellStyle name="Comma 4 2 8 2 2 2 2" xfId="5875"/>
    <cellStyle name="Comma 4 2 8 2 2 2 2 2" xfId="31382"/>
    <cellStyle name="Comma 4 2 8 2 2 2 3" xfId="31381"/>
    <cellStyle name="Comma 4 2 8 2 2 3" xfId="5876"/>
    <cellStyle name="Comma 4 2 8 2 2 3 2" xfId="31383"/>
    <cellStyle name="Comma 4 2 8 2 2 4" xfId="31380"/>
    <cellStyle name="Comma 4 2 8 2 3" xfId="5877"/>
    <cellStyle name="Comma 4 2 8 2 3 2" xfId="5878"/>
    <cellStyle name="Comma 4 2 8 2 3 2 2" xfId="31385"/>
    <cellStyle name="Comma 4 2 8 2 3 3" xfId="31384"/>
    <cellStyle name="Comma 4 2 8 2 4" xfId="5879"/>
    <cellStyle name="Comma 4 2 8 2 4 2" xfId="31386"/>
    <cellStyle name="Comma 4 2 8 2 5" xfId="31379"/>
    <cellStyle name="Comma 4 2 8 3" xfId="5880"/>
    <cellStyle name="Comma 4 2 8 3 2" xfId="5881"/>
    <cellStyle name="Comma 4 2 8 3 2 2" xfId="5882"/>
    <cellStyle name="Comma 4 2 8 3 2 2 2" xfId="31389"/>
    <cellStyle name="Comma 4 2 8 3 2 3" xfId="31388"/>
    <cellStyle name="Comma 4 2 8 3 3" xfId="5883"/>
    <cellStyle name="Comma 4 2 8 3 3 2" xfId="31390"/>
    <cellStyle name="Comma 4 2 8 3 4" xfId="31387"/>
    <cellStyle name="Comma 4 2 8 4" xfId="5884"/>
    <cellStyle name="Comma 4 2 8 4 2" xfId="5885"/>
    <cellStyle name="Comma 4 2 8 4 2 2" xfId="31392"/>
    <cellStyle name="Comma 4 2 8 4 3" xfId="31391"/>
    <cellStyle name="Comma 4 2 8 5" xfId="5886"/>
    <cellStyle name="Comma 4 2 8 5 2" xfId="31393"/>
    <cellStyle name="Comma 4 2 8 6" xfId="31378"/>
    <cellStyle name="Comma 4 2 9" xfId="5887"/>
    <cellStyle name="Comma 4 2 9 2" xfId="5888"/>
    <cellStyle name="Comma 4 2 9 2 2" xfId="5889"/>
    <cellStyle name="Comma 4 2 9 2 2 2" xfId="5890"/>
    <cellStyle name="Comma 4 2 9 2 2 2 2" xfId="5891"/>
    <cellStyle name="Comma 4 2 9 2 2 2 2 2" xfId="31398"/>
    <cellStyle name="Comma 4 2 9 2 2 2 3" xfId="31397"/>
    <cellStyle name="Comma 4 2 9 2 2 3" xfId="5892"/>
    <cellStyle name="Comma 4 2 9 2 2 3 2" xfId="31399"/>
    <cellStyle name="Comma 4 2 9 2 2 4" xfId="31396"/>
    <cellStyle name="Comma 4 2 9 2 3" xfId="5893"/>
    <cellStyle name="Comma 4 2 9 2 3 2" xfId="5894"/>
    <cellStyle name="Comma 4 2 9 2 3 2 2" xfId="31401"/>
    <cellStyle name="Comma 4 2 9 2 3 3" xfId="31400"/>
    <cellStyle name="Comma 4 2 9 2 4" xfId="5895"/>
    <cellStyle name="Comma 4 2 9 2 4 2" xfId="31402"/>
    <cellStyle name="Comma 4 2 9 2 5" xfId="31395"/>
    <cellStyle name="Comma 4 2 9 3" xfId="5896"/>
    <cellStyle name="Comma 4 2 9 3 2" xfId="5897"/>
    <cellStyle name="Comma 4 2 9 3 2 2" xfId="5898"/>
    <cellStyle name="Comma 4 2 9 3 2 2 2" xfId="31405"/>
    <cellStyle name="Comma 4 2 9 3 2 3" xfId="31404"/>
    <cellStyle name="Comma 4 2 9 3 3" xfId="5899"/>
    <cellStyle name="Comma 4 2 9 3 3 2" xfId="31406"/>
    <cellStyle name="Comma 4 2 9 3 4" xfId="31403"/>
    <cellStyle name="Comma 4 2 9 4" xfId="5900"/>
    <cellStyle name="Comma 4 2 9 4 2" xfId="5901"/>
    <cellStyle name="Comma 4 2 9 4 2 2" xfId="31408"/>
    <cellStyle name="Comma 4 2 9 4 3" xfId="31407"/>
    <cellStyle name="Comma 4 2 9 5" xfId="5902"/>
    <cellStyle name="Comma 4 2 9 5 2" xfId="31409"/>
    <cellStyle name="Comma 4 2 9 6" xfId="31394"/>
    <cellStyle name="Comma 4 3" xfId="5903"/>
    <cellStyle name="Comma 4 3 10" xfId="5904"/>
    <cellStyle name="Comma 4 3 10 2" xfId="5905"/>
    <cellStyle name="Comma 4 3 10 2 2" xfId="5906"/>
    <cellStyle name="Comma 4 3 10 2 2 2" xfId="5907"/>
    <cellStyle name="Comma 4 3 10 2 2 2 2" xfId="31414"/>
    <cellStyle name="Comma 4 3 10 2 2 3" xfId="31413"/>
    <cellStyle name="Comma 4 3 10 2 3" xfId="5908"/>
    <cellStyle name="Comma 4 3 10 2 3 2" xfId="31415"/>
    <cellStyle name="Comma 4 3 10 2 4" xfId="31412"/>
    <cellStyle name="Comma 4 3 10 3" xfId="5909"/>
    <cellStyle name="Comma 4 3 10 3 2" xfId="5910"/>
    <cellStyle name="Comma 4 3 10 3 2 2" xfId="31417"/>
    <cellStyle name="Comma 4 3 10 3 3" xfId="31416"/>
    <cellStyle name="Comma 4 3 10 4" xfId="5911"/>
    <cellStyle name="Comma 4 3 10 4 2" xfId="31418"/>
    <cellStyle name="Comma 4 3 10 5" xfId="31411"/>
    <cellStyle name="Comma 4 3 11" xfId="5912"/>
    <cellStyle name="Comma 4 3 11 2" xfId="5913"/>
    <cellStyle name="Comma 4 3 11 2 2" xfId="5914"/>
    <cellStyle name="Comma 4 3 11 2 2 2" xfId="31421"/>
    <cellStyle name="Comma 4 3 11 2 3" xfId="31420"/>
    <cellStyle name="Comma 4 3 11 3" xfId="5915"/>
    <cellStyle name="Comma 4 3 11 3 2" xfId="31422"/>
    <cellStyle name="Comma 4 3 11 4" xfId="31419"/>
    <cellStyle name="Comma 4 3 12" xfId="5916"/>
    <cellStyle name="Comma 4 3 12 2" xfId="5917"/>
    <cellStyle name="Comma 4 3 12 2 2" xfId="31424"/>
    <cellStyle name="Comma 4 3 12 3" xfId="31423"/>
    <cellStyle name="Comma 4 3 13" xfId="5918"/>
    <cellStyle name="Comma 4 3 13 2" xfId="5919"/>
    <cellStyle name="Comma 4 3 13 2 2" xfId="31426"/>
    <cellStyle name="Comma 4 3 13 3" xfId="31425"/>
    <cellStyle name="Comma 4 3 14" xfId="5920"/>
    <cellStyle name="Comma 4 3 14 2" xfId="31427"/>
    <cellStyle name="Comma 4 3 15" xfId="28958"/>
    <cellStyle name="Comma 4 3 16" xfId="31410"/>
    <cellStyle name="Comma 4 3 2" xfId="5921"/>
    <cellStyle name="Comma 4 3 2 10" xfId="5922"/>
    <cellStyle name="Comma 4 3 2 10 2" xfId="5923"/>
    <cellStyle name="Comma 4 3 2 10 2 2" xfId="31430"/>
    <cellStyle name="Comma 4 3 2 10 3" xfId="31429"/>
    <cellStyle name="Comma 4 3 2 11" xfId="5924"/>
    <cellStyle name="Comma 4 3 2 11 2" xfId="5925"/>
    <cellStyle name="Comma 4 3 2 11 2 2" xfId="31432"/>
    <cellStyle name="Comma 4 3 2 11 3" xfId="31431"/>
    <cellStyle name="Comma 4 3 2 12" xfId="5926"/>
    <cellStyle name="Comma 4 3 2 12 2" xfId="31433"/>
    <cellStyle name="Comma 4 3 2 13" xfId="28959"/>
    <cellStyle name="Comma 4 3 2 14" xfId="31428"/>
    <cellStyle name="Comma 4 3 2 2" xfId="5927"/>
    <cellStyle name="Comma 4 3 2 2 10" xfId="5928"/>
    <cellStyle name="Comma 4 3 2 2 10 2" xfId="31435"/>
    <cellStyle name="Comma 4 3 2 2 11" xfId="28960"/>
    <cellStyle name="Comma 4 3 2 2 12" xfId="31434"/>
    <cellStyle name="Comma 4 3 2 2 2" xfId="5929"/>
    <cellStyle name="Comma 4 3 2 2 2 2" xfId="5930"/>
    <cellStyle name="Comma 4 3 2 2 2 2 2" xfId="5931"/>
    <cellStyle name="Comma 4 3 2 2 2 2 2 2" xfId="5932"/>
    <cellStyle name="Comma 4 3 2 2 2 2 2 2 2" xfId="5933"/>
    <cellStyle name="Comma 4 3 2 2 2 2 2 2 2 2" xfId="5934"/>
    <cellStyle name="Comma 4 3 2 2 2 2 2 2 2 2 2" xfId="31441"/>
    <cellStyle name="Comma 4 3 2 2 2 2 2 2 2 3" xfId="31440"/>
    <cellStyle name="Comma 4 3 2 2 2 2 2 2 3" xfId="5935"/>
    <cellStyle name="Comma 4 3 2 2 2 2 2 2 3 2" xfId="31442"/>
    <cellStyle name="Comma 4 3 2 2 2 2 2 2 4" xfId="31439"/>
    <cellStyle name="Comma 4 3 2 2 2 2 2 3" xfId="5936"/>
    <cellStyle name="Comma 4 3 2 2 2 2 2 3 2" xfId="5937"/>
    <cellStyle name="Comma 4 3 2 2 2 2 2 3 2 2" xfId="31444"/>
    <cellStyle name="Comma 4 3 2 2 2 2 2 3 3" xfId="31443"/>
    <cellStyle name="Comma 4 3 2 2 2 2 2 4" xfId="5938"/>
    <cellStyle name="Comma 4 3 2 2 2 2 2 4 2" xfId="31445"/>
    <cellStyle name="Comma 4 3 2 2 2 2 2 5" xfId="31438"/>
    <cellStyle name="Comma 4 3 2 2 2 2 3" xfId="5939"/>
    <cellStyle name="Comma 4 3 2 2 2 2 3 2" xfId="5940"/>
    <cellStyle name="Comma 4 3 2 2 2 2 3 2 2" xfId="5941"/>
    <cellStyle name="Comma 4 3 2 2 2 2 3 2 2 2" xfId="31448"/>
    <cellStyle name="Comma 4 3 2 2 2 2 3 2 3" xfId="31447"/>
    <cellStyle name="Comma 4 3 2 2 2 2 3 3" xfId="5942"/>
    <cellStyle name="Comma 4 3 2 2 2 2 3 3 2" xfId="31449"/>
    <cellStyle name="Comma 4 3 2 2 2 2 3 4" xfId="31446"/>
    <cellStyle name="Comma 4 3 2 2 2 2 4" xfId="5943"/>
    <cellStyle name="Comma 4 3 2 2 2 2 4 2" xfId="5944"/>
    <cellStyle name="Comma 4 3 2 2 2 2 4 2 2" xfId="31451"/>
    <cellStyle name="Comma 4 3 2 2 2 2 4 3" xfId="31450"/>
    <cellStyle name="Comma 4 3 2 2 2 2 5" xfId="5945"/>
    <cellStyle name="Comma 4 3 2 2 2 2 5 2" xfId="31452"/>
    <cellStyle name="Comma 4 3 2 2 2 2 6" xfId="31437"/>
    <cellStyle name="Comma 4 3 2 2 2 3" xfId="5946"/>
    <cellStyle name="Comma 4 3 2 2 2 3 2" xfId="5947"/>
    <cellStyle name="Comma 4 3 2 2 2 3 2 2" xfId="5948"/>
    <cellStyle name="Comma 4 3 2 2 2 3 2 2 2" xfId="5949"/>
    <cellStyle name="Comma 4 3 2 2 2 3 2 2 2 2" xfId="5950"/>
    <cellStyle name="Comma 4 3 2 2 2 3 2 2 2 2 2" xfId="31457"/>
    <cellStyle name="Comma 4 3 2 2 2 3 2 2 2 3" xfId="31456"/>
    <cellStyle name="Comma 4 3 2 2 2 3 2 2 3" xfId="5951"/>
    <cellStyle name="Comma 4 3 2 2 2 3 2 2 3 2" xfId="31458"/>
    <cellStyle name="Comma 4 3 2 2 2 3 2 2 4" xfId="31455"/>
    <cellStyle name="Comma 4 3 2 2 2 3 2 3" xfId="5952"/>
    <cellStyle name="Comma 4 3 2 2 2 3 2 3 2" xfId="5953"/>
    <cellStyle name="Comma 4 3 2 2 2 3 2 3 2 2" xfId="31460"/>
    <cellStyle name="Comma 4 3 2 2 2 3 2 3 3" xfId="31459"/>
    <cellStyle name="Comma 4 3 2 2 2 3 2 4" xfId="5954"/>
    <cellStyle name="Comma 4 3 2 2 2 3 2 4 2" xfId="31461"/>
    <cellStyle name="Comma 4 3 2 2 2 3 2 5" xfId="31454"/>
    <cellStyle name="Comma 4 3 2 2 2 3 3" xfId="5955"/>
    <cellStyle name="Comma 4 3 2 2 2 3 3 2" xfId="5956"/>
    <cellStyle name="Comma 4 3 2 2 2 3 3 2 2" xfId="5957"/>
    <cellStyle name="Comma 4 3 2 2 2 3 3 2 2 2" xfId="31464"/>
    <cellStyle name="Comma 4 3 2 2 2 3 3 2 3" xfId="31463"/>
    <cellStyle name="Comma 4 3 2 2 2 3 3 3" xfId="5958"/>
    <cellStyle name="Comma 4 3 2 2 2 3 3 3 2" xfId="31465"/>
    <cellStyle name="Comma 4 3 2 2 2 3 3 4" xfId="31462"/>
    <cellStyle name="Comma 4 3 2 2 2 3 4" xfId="5959"/>
    <cellStyle name="Comma 4 3 2 2 2 3 4 2" xfId="5960"/>
    <cellStyle name="Comma 4 3 2 2 2 3 4 2 2" xfId="31467"/>
    <cellStyle name="Comma 4 3 2 2 2 3 4 3" xfId="31466"/>
    <cellStyle name="Comma 4 3 2 2 2 3 5" xfId="5961"/>
    <cellStyle name="Comma 4 3 2 2 2 3 5 2" xfId="31468"/>
    <cellStyle name="Comma 4 3 2 2 2 3 6" xfId="31453"/>
    <cellStyle name="Comma 4 3 2 2 2 4" xfId="5962"/>
    <cellStyle name="Comma 4 3 2 2 2 4 2" xfId="5963"/>
    <cellStyle name="Comma 4 3 2 2 2 4 2 2" xfId="5964"/>
    <cellStyle name="Comma 4 3 2 2 2 4 2 2 2" xfId="5965"/>
    <cellStyle name="Comma 4 3 2 2 2 4 2 2 2 2" xfId="31472"/>
    <cellStyle name="Comma 4 3 2 2 2 4 2 2 3" xfId="31471"/>
    <cellStyle name="Comma 4 3 2 2 2 4 2 3" xfId="5966"/>
    <cellStyle name="Comma 4 3 2 2 2 4 2 3 2" xfId="31473"/>
    <cellStyle name="Comma 4 3 2 2 2 4 2 4" xfId="31470"/>
    <cellStyle name="Comma 4 3 2 2 2 4 3" xfId="5967"/>
    <cellStyle name="Comma 4 3 2 2 2 4 3 2" xfId="5968"/>
    <cellStyle name="Comma 4 3 2 2 2 4 3 2 2" xfId="31475"/>
    <cellStyle name="Comma 4 3 2 2 2 4 3 3" xfId="31474"/>
    <cellStyle name="Comma 4 3 2 2 2 4 4" xfId="5969"/>
    <cellStyle name="Comma 4 3 2 2 2 4 4 2" xfId="31476"/>
    <cellStyle name="Comma 4 3 2 2 2 4 5" xfId="31469"/>
    <cellStyle name="Comma 4 3 2 2 2 5" xfId="5970"/>
    <cellStyle name="Comma 4 3 2 2 2 5 2" xfId="5971"/>
    <cellStyle name="Comma 4 3 2 2 2 5 2 2" xfId="5972"/>
    <cellStyle name="Comma 4 3 2 2 2 5 2 2 2" xfId="31479"/>
    <cellStyle name="Comma 4 3 2 2 2 5 2 3" xfId="31478"/>
    <cellStyle name="Comma 4 3 2 2 2 5 3" xfId="5973"/>
    <cellStyle name="Comma 4 3 2 2 2 5 3 2" xfId="31480"/>
    <cellStyle name="Comma 4 3 2 2 2 5 4" xfId="31477"/>
    <cellStyle name="Comma 4 3 2 2 2 6" xfId="5974"/>
    <cellStyle name="Comma 4 3 2 2 2 6 2" xfId="5975"/>
    <cellStyle name="Comma 4 3 2 2 2 6 2 2" xfId="31482"/>
    <cellStyle name="Comma 4 3 2 2 2 6 3" xfId="31481"/>
    <cellStyle name="Comma 4 3 2 2 2 7" xfId="5976"/>
    <cellStyle name="Comma 4 3 2 2 2 7 2" xfId="31483"/>
    <cellStyle name="Comma 4 3 2 2 2 8" xfId="28961"/>
    <cellStyle name="Comma 4 3 2 2 2 9" xfId="31436"/>
    <cellStyle name="Comma 4 3 2 2 3" xfId="5977"/>
    <cellStyle name="Comma 4 3 2 2 3 2" xfId="5978"/>
    <cellStyle name="Comma 4 3 2 2 3 2 2" xfId="5979"/>
    <cellStyle name="Comma 4 3 2 2 3 2 2 2" xfId="5980"/>
    <cellStyle name="Comma 4 3 2 2 3 2 2 2 2" xfId="5981"/>
    <cellStyle name="Comma 4 3 2 2 3 2 2 2 2 2" xfId="31488"/>
    <cellStyle name="Comma 4 3 2 2 3 2 2 2 3" xfId="31487"/>
    <cellStyle name="Comma 4 3 2 2 3 2 2 3" xfId="5982"/>
    <cellStyle name="Comma 4 3 2 2 3 2 2 3 2" xfId="31489"/>
    <cellStyle name="Comma 4 3 2 2 3 2 2 4" xfId="31486"/>
    <cellStyle name="Comma 4 3 2 2 3 2 3" xfId="5983"/>
    <cellStyle name="Comma 4 3 2 2 3 2 3 2" xfId="5984"/>
    <cellStyle name="Comma 4 3 2 2 3 2 3 2 2" xfId="31491"/>
    <cellStyle name="Comma 4 3 2 2 3 2 3 3" xfId="31490"/>
    <cellStyle name="Comma 4 3 2 2 3 2 4" xfId="5985"/>
    <cellStyle name="Comma 4 3 2 2 3 2 4 2" xfId="31492"/>
    <cellStyle name="Comma 4 3 2 2 3 2 5" xfId="31485"/>
    <cellStyle name="Comma 4 3 2 2 3 3" xfId="5986"/>
    <cellStyle name="Comma 4 3 2 2 3 3 2" xfId="5987"/>
    <cellStyle name="Comma 4 3 2 2 3 3 2 2" xfId="5988"/>
    <cellStyle name="Comma 4 3 2 2 3 3 2 2 2" xfId="31495"/>
    <cellStyle name="Comma 4 3 2 2 3 3 2 3" xfId="31494"/>
    <cellStyle name="Comma 4 3 2 2 3 3 3" xfId="5989"/>
    <cellStyle name="Comma 4 3 2 2 3 3 3 2" xfId="31496"/>
    <cellStyle name="Comma 4 3 2 2 3 3 4" xfId="31493"/>
    <cellStyle name="Comma 4 3 2 2 3 4" xfId="5990"/>
    <cellStyle name="Comma 4 3 2 2 3 4 2" xfId="5991"/>
    <cellStyle name="Comma 4 3 2 2 3 4 2 2" xfId="31498"/>
    <cellStyle name="Comma 4 3 2 2 3 4 3" xfId="31497"/>
    <cellStyle name="Comma 4 3 2 2 3 5" xfId="5992"/>
    <cellStyle name="Comma 4 3 2 2 3 5 2" xfId="31499"/>
    <cellStyle name="Comma 4 3 2 2 3 6" xfId="31484"/>
    <cellStyle name="Comma 4 3 2 2 4" xfId="5993"/>
    <cellStyle name="Comma 4 3 2 2 4 2" xfId="5994"/>
    <cellStyle name="Comma 4 3 2 2 4 2 2" xfId="5995"/>
    <cellStyle name="Comma 4 3 2 2 4 2 2 2" xfId="5996"/>
    <cellStyle name="Comma 4 3 2 2 4 2 2 2 2" xfId="5997"/>
    <cellStyle name="Comma 4 3 2 2 4 2 2 2 2 2" xfId="31504"/>
    <cellStyle name="Comma 4 3 2 2 4 2 2 2 3" xfId="31503"/>
    <cellStyle name="Comma 4 3 2 2 4 2 2 3" xfId="5998"/>
    <cellStyle name="Comma 4 3 2 2 4 2 2 3 2" xfId="31505"/>
    <cellStyle name="Comma 4 3 2 2 4 2 2 4" xfId="31502"/>
    <cellStyle name="Comma 4 3 2 2 4 2 3" xfId="5999"/>
    <cellStyle name="Comma 4 3 2 2 4 2 3 2" xfId="6000"/>
    <cellStyle name="Comma 4 3 2 2 4 2 3 2 2" xfId="31507"/>
    <cellStyle name="Comma 4 3 2 2 4 2 3 3" xfId="31506"/>
    <cellStyle name="Comma 4 3 2 2 4 2 4" xfId="6001"/>
    <cellStyle name="Comma 4 3 2 2 4 2 4 2" xfId="31508"/>
    <cellStyle name="Comma 4 3 2 2 4 2 5" xfId="31501"/>
    <cellStyle name="Comma 4 3 2 2 4 3" xfId="6002"/>
    <cellStyle name="Comma 4 3 2 2 4 3 2" xfId="6003"/>
    <cellStyle name="Comma 4 3 2 2 4 3 2 2" xfId="6004"/>
    <cellStyle name="Comma 4 3 2 2 4 3 2 2 2" xfId="31511"/>
    <cellStyle name="Comma 4 3 2 2 4 3 2 3" xfId="31510"/>
    <cellStyle name="Comma 4 3 2 2 4 3 3" xfId="6005"/>
    <cellStyle name="Comma 4 3 2 2 4 3 3 2" xfId="31512"/>
    <cellStyle name="Comma 4 3 2 2 4 3 4" xfId="31509"/>
    <cellStyle name="Comma 4 3 2 2 4 4" xfId="6006"/>
    <cellStyle name="Comma 4 3 2 2 4 4 2" xfId="6007"/>
    <cellStyle name="Comma 4 3 2 2 4 4 2 2" xfId="31514"/>
    <cellStyle name="Comma 4 3 2 2 4 4 3" xfId="31513"/>
    <cellStyle name="Comma 4 3 2 2 4 5" xfId="6008"/>
    <cellStyle name="Comma 4 3 2 2 4 5 2" xfId="31515"/>
    <cellStyle name="Comma 4 3 2 2 4 6" xfId="31500"/>
    <cellStyle name="Comma 4 3 2 2 5" xfId="6009"/>
    <cellStyle name="Comma 4 3 2 2 5 2" xfId="6010"/>
    <cellStyle name="Comma 4 3 2 2 5 2 2" xfId="6011"/>
    <cellStyle name="Comma 4 3 2 2 5 2 2 2" xfId="6012"/>
    <cellStyle name="Comma 4 3 2 2 5 2 2 2 2" xfId="6013"/>
    <cellStyle name="Comma 4 3 2 2 5 2 2 2 2 2" xfId="31520"/>
    <cellStyle name="Comma 4 3 2 2 5 2 2 2 3" xfId="31519"/>
    <cellStyle name="Comma 4 3 2 2 5 2 2 3" xfId="6014"/>
    <cellStyle name="Comma 4 3 2 2 5 2 2 3 2" xfId="31521"/>
    <cellStyle name="Comma 4 3 2 2 5 2 2 4" xfId="31518"/>
    <cellStyle name="Comma 4 3 2 2 5 2 3" xfId="6015"/>
    <cellStyle name="Comma 4 3 2 2 5 2 3 2" xfId="6016"/>
    <cellStyle name="Comma 4 3 2 2 5 2 3 2 2" xfId="31523"/>
    <cellStyle name="Comma 4 3 2 2 5 2 3 3" xfId="31522"/>
    <cellStyle name="Comma 4 3 2 2 5 2 4" xfId="6017"/>
    <cellStyle name="Comma 4 3 2 2 5 2 4 2" xfId="31524"/>
    <cellStyle name="Comma 4 3 2 2 5 2 5" xfId="31517"/>
    <cellStyle name="Comma 4 3 2 2 5 3" xfId="6018"/>
    <cellStyle name="Comma 4 3 2 2 5 3 2" xfId="6019"/>
    <cellStyle name="Comma 4 3 2 2 5 3 2 2" xfId="6020"/>
    <cellStyle name="Comma 4 3 2 2 5 3 2 2 2" xfId="31527"/>
    <cellStyle name="Comma 4 3 2 2 5 3 2 3" xfId="31526"/>
    <cellStyle name="Comma 4 3 2 2 5 3 3" xfId="6021"/>
    <cellStyle name="Comma 4 3 2 2 5 3 3 2" xfId="31528"/>
    <cellStyle name="Comma 4 3 2 2 5 3 4" xfId="31525"/>
    <cellStyle name="Comma 4 3 2 2 5 4" xfId="6022"/>
    <cellStyle name="Comma 4 3 2 2 5 4 2" xfId="6023"/>
    <cellStyle name="Comma 4 3 2 2 5 4 2 2" xfId="31530"/>
    <cellStyle name="Comma 4 3 2 2 5 4 3" xfId="31529"/>
    <cellStyle name="Comma 4 3 2 2 5 5" xfId="6024"/>
    <cellStyle name="Comma 4 3 2 2 5 5 2" xfId="31531"/>
    <cellStyle name="Comma 4 3 2 2 5 6" xfId="31516"/>
    <cellStyle name="Comma 4 3 2 2 6" xfId="6025"/>
    <cellStyle name="Comma 4 3 2 2 6 2" xfId="6026"/>
    <cellStyle name="Comma 4 3 2 2 6 2 2" xfId="6027"/>
    <cellStyle name="Comma 4 3 2 2 6 2 2 2" xfId="6028"/>
    <cellStyle name="Comma 4 3 2 2 6 2 2 2 2" xfId="31535"/>
    <cellStyle name="Comma 4 3 2 2 6 2 2 3" xfId="31534"/>
    <cellStyle name="Comma 4 3 2 2 6 2 3" xfId="6029"/>
    <cellStyle name="Comma 4 3 2 2 6 2 3 2" xfId="31536"/>
    <cellStyle name="Comma 4 3 2 2 6 2 4" xfId="31533"/>
    <cellStyle name="Comma 4 3 2 2 6 3" xfId="6030"/>
    <cellStyle name="Comma 4 3 2 2 6 3 2" xfId="6031"/>
    <cellStyle name="Comma 4 3 2 2 6 3 2 2" xfId="31538"/>
    <cellStyle name="Comma 4 3 2 2 6 3 3" xfId="31537"/>
    <cellStyle name="Comma 4 3 2 2 6 4" xfId="6032"/>
    <cellStyle name="Comma 4 3 2 2 6 4 2" xfId="31539"/>
    <cellStyle name="Comma 4 3 2 2 6 5" xfId="31532"/>
    <cellStyle name="Comma 4 3 2 2 7" xfId="6033"/>
    <cellStyle name="Comma 4 3 2 2 7 2" xfId="6034"/>
    <cellStyle name="Comma 4 3 2 2 7 2 2" xfId="6035"/>
    <cellStyle name="Comma 4 3 2 2 7 2 2 2" xfId="31542"/>
    <cellStyle name="Comma 4 3 2 2 7 2 3" xfId="31541"/>
    <cellStyle name="Comma 4 3 2 2 7 3" xfId="6036"/>
    <cellStyle name="Comma 4 3 2 2 7 3 2" xfId="31543"/>
    <cellStyle name="Comma 4 3 2 2 7 4" xfId="31540"/>
    <cellStyle name="Comma 4 3 2 2 8" xfId="6037"/>
    <cellStyle name="Comma 4 3 2 2 8 2" xfId="6038"/>
    <cellStyle name="Comma 4 3 2 2 8 2 2" xfId="31545"/>
    <cellStyle name="Comma 4 3 2 2 8 3" xfId="31544"/>
    <cellStyle name="Comma 4 3 2 2 9" xfId="6039"/>
    <cellStyle name="Comma 4 3 2 2 9 2" xfId="6040"/>
    <cellStyle name="Comma 4 3 2 2 9 2 2" xfId="31547"/>
    <cellStyle name="Comma 4 3 2 2 9 3" xfId="31546"/>
    <cellStyle name="Comma 4 3 2 3" xfId="6041"/>
    <cellStyle name="Comma 4 3 2 3 10" xfId="6042"/>
    <cellStyle name="Comma 4 3 2 3 10 2" xfId="31549"/>
    <cellStyle name="Comma 4 3 2 3 11" xfId="28962"/>
    <cellStyle name="Comma 4 3 2 3 12" xfId="31548"/>
    <cellStyle name="Comma 4 3 2 3 2" xfId="6043"/>
    <cellStyle name="Comma 4 3 2 3 2 2" xfId="6044"/>
    <cellStyle name="Comma 4 3 2 3 2 2 2" xfId="6045"/>
    <cellStyle name="Comma 4 3 2 3 2 2 2 2" xfId="6046"/>
    <cellStyle name="Comma 4 3 2 3 2 2 2 2 2" xfId="6047"/>
    <cellStyle name="Comma 4 3 2 3 2 2 2 2 2 2" xfId="6048"/>
    <cellStyle name="Comma 4 3 2 3 2 2 2 2 2 2 2" xfId="31555"/>
    <cellStyle name="Comma 4 3 2 3 2 2 2 2 2 3" xfId="31554"/>
    <cellStyle name="Comma 4 3 2 3 2 2 2 2 3" xfId="6049"/>
    <cellStyle name="Comma 4 3 2 3 2 2 2 2 3 2" xfId="31556"/>
    <cellStyle name="Comma 4 3 2 3 2 2 2 2 4" xfId="31553"/>
    <cellStyle name="Comma 4 3 2 3 2 2 2 3" xfId="6050"/>
    <cellStyle name="Comma 4 3 2 3 2 2 2 3 2" xfId="6051"/>
    <cellStyle name="Comma 4 3 2 3 2 2 2 3 2 2" xfId="31558"/>
    <cellStyle name="Comma 4 3 2 3 2 2 2 3 3" xfId="31557"/>
    <cellStyle name="Comma 4 3 2 3 2 2 2 4" xfId="6052"/>
    <cellStyle name="Comma 4 3 2 3 2 2 2 4 2" xfId="31559"/>
    <cellStyle name="Comma 4 3 2 3 2 2 2 5" xfId="31552"/>
    <cellStyle name="Comma 4 3 2 3 2 2 3" xfId="6053"/>
    <cellStyle name="Comma 4 3 2 3 2 2 3 2" xfId="6054"/>
    <cellStyle name="Comma 4 3 2 3 2 2 3 2 2" xfId="6055"/>
    <cellStyle name="Comma 4 3 2 3 2 2 3 2 2 2" xfId="31562"/>
    <cellStyle name="Comma 4 3 2 3 2 2 3 2 3" xfId="31561"/>
    <cellStyle name="Comma 4 3 2 3 2 2 3 3" xfId="6056"/>
    <cellStyle name="Comma 4 3 2 3 2 2 3 3 2" xfId="31563"/>
    <cellStyle name="Comma 4 3 2 3 2 2 3 4" xfId="31560"/>
    <cellStyle name="Comma 4 3 2 3 2 2 4" xfId="6057"/>
    <cellStyle name="Comma 4 3 2 3 2 2 4 2" xfId="6058"/>
    <cellStyle name="Comma 4 3 2 3 2 2 4 2 2" xfId="31565"/>
    <cellStyle name="Comma 4 3 2 3 2 2 4 3" xfId="31564"/>
    <cellStyle name="Comma 4 3 2 3 2 2 5" xfId="6059"/>
    <cellStyle name="Comma 4 3 2 3 2 2 5 2" xfId="31566"/>
    <cellStyle name="Comma 4 3 2 3 2 2 6" xfId="31551"/>
    <cellStyle name="Comma 4 3 2 3 2 3" xfId="6060"/>
    <cellStyle name="Comma 4 3 2 3 2 3 2" xfId="6061"/>
    <cellStyle name="Comma 4 3 2 3 2 3 2 2" xfId="6062"/>
    <cellStyle name="Comma 4 3 2 3 2 3 2 2 2" xfId="6063"/>
    <cellStyle name="Comma 4 3 2 3 2 3 2 2 2 2" xfId="6064"/>
    <cellStyle name="Comma 4 3 2 3 2 3 2 2 2 2 2" xfId="31571"/>
    <cellStyle name="Comma 4 3 2 3 2 3 2 2 2 3" xfId="31570"/>
    <cellStyle name="Comma 4 3 2 3 2 3 2 2 3" xfId="6065"/>
    <cellStyle name="Comma 4 3 2 3 2 3 2 2 3 2" xfId="31572"/>
    <cellStyle name="Comma 4 3 2 3 2 3 2 2 4" xfId="31569"/>
    <cellStyle name="Comma 4 3 2 3 2 3 2 3" xfId="6066"/>
    <cellStyle name="Comma 4 3 2 3 2 3 2 3 2" xfId="6067"/>
    <cellStyle name="Comma 4 3 2 3 2 3 2 3 2 2" xfId="31574"/>
    <cellStyle name="Comma 4 3 2 3 2 3 2 3 3" xfId="31573"/>
    <cellStyle name="Comma 4 3 2 3 2 3 2 4" xfId="6068"/>
    <cellStyle name="Comma 4 3 2 3 2 3 2 4 2" xfId="31575"/>
    <cellStyle name="Comma 4 3 2 3 2 3 2 5" xfId="31568"/>
    <cellStyle name="Comma 4 3 2 3 2 3 3" xfId="6069"/>
    <cellStyle name="Comma 4 3 2 3 2 3 3 2" xfId="6070"/>
    <cellStyle name="Comma 4 3 2 3 2 3 3 2 2" xfId="6071"/>
    <cellStyle name="Comma 4 3 2 3 2 3 3 2 2 2" xfId="31578"/>
    <cellStyle name="Comma 4 3 2 3 2 3 3 2 3" xfId="31577"/>
    <cellStyle name="Comma 4 3 2 3 2 3 3 3" xfId="6072"/>
    <cellStyle name="Comma 4 3 2 3 2 3 3 3 2" xfId="31579"/>
    <cellStyle name="Comma 4 3 2 3 2 3 3 4" xfId="31576"/>
    <cellStyle name="Comma 4 3 2 3 2 3 4" xfId="6073"/>
    <cellStyle name="Comma 4 3 2 3 2 3 4 2" xfId="6074"/>
    <cellStyle name="Comma 4 3 2 3 2 3 4 2 2" xfId="31581"/>
    <cellStyle name="Comma 4 3 2 3 2 3 4 3" xfId="31580"/>
    <cellStyle name="Comma 4 3 2 3 2 3 5" xfId="6075"/>
    <cellStyle name="Comma 4 3 2 3 2 3 5 2" xfId="31582"/>
    <cellStyle name="Comma 4 3 2 3 2 3 6" xfId="31567"/>
    <cellStyle name="Comma 4 3 2 3 2 4" xfId="6076"/>
    <cellStyle name="Comma 4 3 2 3 2 4 2" xfId="6077"/>
    <cellStyle name="Comma 4 3 2 3 2 4 2 2" xfId="6078"/>
    <cellStyle name="Comma 4 3 2 3 2 4 2 2 2" xfId="6079"/>
    <cellStyle name="Comma 4 3 2 3 2 4 2 2 2 2" xfId="31586"/>
    <cellStyle name="Comma 4 3 2 3 2 4 2 2 3" xfId="31585"/>
    <cellStyle name="Comma 4 3 2 3 2 4 2 3" xfId="6080"/>
    <cellStyle name="Comma 4 3 2 3 2 4 2 3 2" xfId="31587"/>
    <cellStyle name="Comma 4 3 2 3 2 4 2 4" xfId="31584"/>
    <cellStyle name="Comma 4 3 2 3 2 4 3" xfId="6081"/>
    <cellStyle name="Comma 4 3 2 3 2 4 3 2" xfId="6082"/>
    <cellStyle name="Comma 4 3 2 3 2 4 3 2 2" xfId="31589"/>
    <cellStyle name="Comma 4 3 2 3 2 4 3 3" xfId="31588"/>
    <cellStyle name="Comma 4 3 2 3 2 4 4" xfId="6083"/>
    <cellStyle name="Comma 4 3 2 3 2 4 4 2" xfId="31590"/>
    <cellStyle name="Comma 4 3 2 3 2 4 5" xfId="31583"/>
    <cellStyle name="Comma 4 3 2 3 2 5" xfId="6084"/>
    <cellStyle name="Comma 4 3 2 3 2 5 2" xfId="6085"/>
    <cellStyle name="Comma 4 3 2 3 2 5 2 2" xfId="6086"/>
    <cellStyle name="Comma 4 3 2 3 2 5 2 2 2" xfId="31593"/>
    <cellStyle name="Comma 4 3 2 3 2 5 2 3" xfId="31592"/>
    <cellStyle name="Comma 4 3 2 3 2 5 3" xfId="6087"/>
    <cellStyle name="Comma 4 3 2 3 2 5 3 2" xfId="31594"/>
    <cellStyle name="Comma 4 3 2 3 2 5 4" xfId="31591"/>
    <cellStyle name="Comma 4 3 2 3 2 6" xfId="6088"/>
    <cellStyle name="Comma 4 3 2 3 2 6 2" xfId="6089"/>
    <cellStyle name="Comma 4 3 2 3 2 6 2 2" xfId="31596"/>
    <cellStyle name="Comma 4 3 2 3 2 6 3" xfId="31595"/>
    <cellStyle name="Comma 4 3 2 3 2 7" xfId="6090"/>
    <cellStyle name="Comma 4 3 2 3 2 7 2" xfId="31597"/>
    <cellStyle name="Comma 4 3 2 3 2 8" xfId="28963"/>
    <cellStyle name="Comma 4 3 2 3 2 9" xfId="31550"/>
    <cellStyle name="Comma 4 3 2 3 3" xfId="6091"/>
    <cellStyle name="Comma 4 3 2 3 3 2" xfId="6092"/>
    <cellStyle name="Comma 4 3 2 3 3 2 2" xfId="6093"/>
    <cellStyle name="Comma 4 3 2 3 3 2 2 2" xfId="6094"/>
    <cellStyle name="Comma 4 3 2 3 3 2 2 2 2" xfId="6095"/>
    <cellStyle name="Comma 4 3 2 3 3 2 2 2 2 2" xfId="31602"/>
    <cellStyle name="Comma 4 3 2 3 3 2 2 2 3" xfId="31601"/>
    <cellStyle name="Comma 4 3 2 3 3 2 2 3" xfId="6096"/>
    <cellStyle name="Comma 4 3 2 3 3 2 2 3 2" xfId="31603"/>
    <cellStyle name="Comma 4 3 2 3 3 2 2 4" xfId="31600"/>
    <cellStyle name="Comma 4 3 2 3 3 2 3" xfId="6097"/>
    <cellStyle name="Comma 4 3 2 3 3 2 3 2" xfId="6098"/>
    <cellStyle name="Comma 4 3 2 3 3 2 3 2 2" xfId="31605"/>
    <cellStyle name="Comma 4 3 2 3 3 2 3 3" xfId="31604"/>
    <cellStyle name="Comma 4 3 2 3 3 2 4" xfId="6099"/>
    <cellStyle name="Comma 4 3 2 3 3 2 4 2" xfId="31606"/>
    <cellStyle name="Comma 4 3 2 3 3 2 5" xfId="31599"/>
    <cellStyle name="Comma 4 3 2 3 3 3" xfId="6100"/>
    <cellStyle name="Comma 4 3 2 3 3 3 2" xfId="6101"/>
    <cellStyle name="Comma 4 3 2 3 3 3 2 2" xfId="6102"/>
    <cellStyle name="Comma 4 3 2 3 3 3 2 2 2" xfId="31609"/>
    <cellStyle name="Comma 4 3 2 3 3 3 2 3" xfId="31608"/>
    <cellStyle name="Comma 4 3 2 3 3 3 3" xfId="6103"/>
    <cellStyle name="Comma 4 3 2 3 3 3 3 2" xfId="31610"/>
    <cellStyle name="Comma 4 3 2 3 3 3 4" xfId="31607"/>
    <cellStyle name="Comma 4 3 2 3 3 4" xfId="6104"/>
    <cellStyle name="Comma 4 3 2 3 3 4 2" xfId="6105"/>
    <cellStyle name="Comma 4 3 2 3 3 4 2 2" xfId="31612"/>
    <cellStyle name="Comma 4 3 2 3 3 4 3" xfId="31611"/>
    <cellStyle name="Comma 4 3 2 3 3 5" xfId="6106"/>
    <cellStyle name="Comma 4 3 2 3 3 5 2" xfId="31613"/>
    <cellStyle name="Comma 4 3 2 3 3 6" xfId="31598"/>
    <cellStyle name="Comma 4 3 2 3 4" xfId="6107"/>
    <cellStyle name="Comma 4 3 2 3 4 2" xfId="6108"/>
    <cellStyle name="Comma 4 3 2 3 4 2 2" xfId="6109"/>
    <cellStyle name="Comma 4 3 2 3 4 2 2 2" xfId="6110"/>
    <cellStyle name="Comma 4 3 2 3 4 2 2 2 2" xfId="6111"/>
    <cellStyle name="Comma 4 3 2 3 4 2 2 2 2 2" xfId="31618"/>
    <cellStyle name="Comma 4 3 2 3 4 2 2 2 3" xfId="31617"/>
    <cellStyle name="Comma 4 3 2 3 4 2 2 3" xfId="6112"/>
    <cellStyle name="Comma 4 3 2 3 4 2 2 3 2" xfId="31619"/>
    <cellStyle name="Comma 4 3 2 3 4 2 2 4" xfId="31616"/>
    <cellStyle name="Comma 4 3 2 3 4 2 3" xfId="6113"/>
    <cellStyle name="Comma 4 3 2 3 4 2 3 2" xfId="6114"/>
    <cellStyle name="Comma 4 3 2 3 4 2 3 2 2" xfId="31621"/>
    <cellStyle name="Comma 4 3 2 3 4 2 3 3" xfId="31620"/>
    <cellStyle name="Comma 4 3 2 3 4 2 4" xfId="6115"/>
    <cellStyle name="Comma 4 3 2 3 4 2 4 2" xfId="31622"/>
    <cellStyle name="Comma 4 3 2 3 4 2 5" xfId="31615"/>
    <cellStyle name="Comma 4 3 2 3 4 3" xfId="6116"/>
    <cellStyle name="Comma 4 3 2 3 4 3 2" xfId="6117"/>
    <cellStyle name="Comma 4 3 2 3 4 3 2 2" xfId="6118"/>
    <cellStyle name="Comma 4 3 2 3 4 3 2 2 2" xfId="31625"/>
    <cellStyle name="Comma 4 3 2 3 4 3 2 3" xfId="31624"/>
    <cellStyle name="Comma 4 3 2 3 4 3 3" xfId="6119"/>
    <cellStyle name="Comma 4 3 2 3 4 3 3 2" xfId="31626"/>
    <cellStyle name="Comma 4 3 2 3 4 3 4" xfId="31623"/>
    <cellStyle name="Comma 4 3 2 3 4 4" xfId="6120"/>
    <cellStyle name="Comma 4 3 2 3 4 4 2" xfId="6121"/>
    <cellStyle name="Comma 4 3 2 3 4 4 2 2" xfId="31628"/>
    <cellStyle name="Comma 4 3 2 3 4 4 3" xfId="31627"/>
    <cellStyle name="Comma 4 3 2 3 4 5" xfId="6122"/>
    <cellStyle name="Comma 4 3 2 3 4 5 2" xfId="31629"/>
    <cellStyle name="Comma 4 3 2 3 4 6" xfId="31614"/>
    <cellStyle name="Comma 4 3 2 3 5" xfId="6123"/>
    <cellStyle name="Comma 4 3 2 3 5 2" xfId="6124"/>
    <cellStyle name="Comma 4 3 2 3 5 2 2" xfId="6125"/>
    <cellStyle name="Comma 4 3 2 3 5 2 2 2" xfId="6126"/>
    <cellStyle name="Comma 4 3 2 3 5 2 2 2 2" xfId="6127"/>
    <cellStyle name="Comma 4 3 2 3 5 2 2 2 2 2" xfId="31634"/>
    <cellStyle name="Comma 4 3 2 3 5 2 2 2 3" xfId="31633"/>
    <cellStyle name="Comma 4 3 2 3 5 2 2 3" xfId="6128"/>
    <cellStyle name="Comma 4 3 2 3 5 2 2 3 2" xfId="31635"/>
    <cellStyle name="Comma 4 3 2 3 5 2 2 4" xfId="31632"/>
    <cellStyle name="Comma 4 3 2 3 5 2 3" xfId="6129"/>
    <cellStyle name="Comma 4 3 2 3 5 2 3 2" xfId="6130"/>
    <cellStyle name="Comma 4 3 2 3 5 2 3 2 2" xfId="31637"/>
    <cellStyle name="Comma 4 3 2 3 5 2 3 3" xfId="31636"/>
    <cellStyle name="Comma 4 3 2 3 5 2 4" xfId="6131"/>
    <cellStyle name="Comma 4 3 2 3 5 2 4 2" xfId="31638"/>
    <cellStyle name="Comma 4 3 2 3 5 2 5" xfId="31631"/>
    <cellStyle name="Comma 4 3 2 3 5 3" xfId="6132"/>
    <cellStyle name="Comma 4 3 2 3 5 3 2" xfId="6133"/>
    <cellStyle name="Comma 4 3 2 3 5 3 2 2" xfId="6134"/>
    <cellStyle name="Comma 4 3 2 3 5 3 2 2 2" xfId="31641"/>
    <cellStyle name="Comma 4 3 2 3 5 3 2 3" xfId="31640"/>
    <cellStyle name="Comma 4 3 2 3 5 3 3" xfId="6135"/>
    <cellStyle name="Comma 4 3 2 3 5 3 3 2" xfId="31642"/>
    <cellStyle name="Comma 4 3 2 3 5 3 4" xfId="31639"/>
    <cellStyle name="Comma 4 3 2 3 5 4" xfId="6136"/>
    <cellStyle name="Comma 4 3 2 3 5 4 2" xfId="6137"/>
    <cellStyle name="Comma 4 3 2 3 5 4 2 2" xfId="31644"/>
    <cellStyle name="Comma 4 3 2 3 5 4 3" xfId="31643"/>
    <cellStyle name="Comma 4 3 2 3 5 5" xfId="6138"/>
    <cellStyle name="Comma 4 3 2 3 5 5 2" xfId="31645"/>
    <cellStyle name="Comma 4 3 2 3 5 6" xfId="31630"/>
    <cellStyle name="Comma 4 3 2 3 6" xfId="6139"/>
    <cellStyle name="Comma 4 3 2 3 6 2" xfId="6140"/>
    <cellStyle name="Comma 4 3 2 3 6 2 2" xfId="6141"/>
    <cellStyle name="Comma 4 3 2 3 6 2 2 2" xfId="6142"/>
    <cellStyle name="Comma 4 3 2 3 6 2 2 2 2" xfId="31649"/>
    <cellStyle name="Comma 4 3 2 3 6 2 2 3" xfId="31648"/>
    <cellStyle name="Comma 4 3 2 3 6 2 3" xfId="6143"/>
    <cellStyle name="Comma 4 3 2 3 6 2 3 2" xfId="31650"/>
    <cellStyle name="Comma 4 3 2 3 6 2 4" xfId="31647"/>
    <cellStyle name="Comma 4 3 2 3 6 3" xfId="6144"/>
    <cellStyle name="Comma 4 3 2 3 6 3 2" xfId="6145"/>
    <cellStyle name="Comma 4 3 2 3 6 3 2 2" xfId="31652"/>
    <cellStyle name="Comma 4 3 2 3 6 3 3" xfId="31651"/>
    <cellStyle name="Comma 4 3 2 3 6 4" xfId="6146"/>
    <cellStyle name="Comma 4 3 2 3 6 4 2" xfId="31653"/>
    <cellStyle name="Comma 4 3 2 3 6 5" xfId="31646"/>
    <cellStyle name="Comma 4 3 2 3 7" xfId="6147"/>
    <cellStyle name="Comma 4 3 2 3 7 2" xfId="6148"/>
    <cellStyle name="Comma 4 3 2 3 7 2 2" xfId="6149"/>
    <cellStyle name="Comma 4 3 2 3 7 2 2 2" xfId="31656"/>
    <cellStyle name="Comma 4 3 2 3 7 2 3" xfId="31655"/>
    <cellStyle name="Comma 4 3 2 3 7 3" xfId="6150"/>
    <cellStyle name="Comma 4 3 2 3 7 3 2" xfId="31657"/>
    <cellStyle name="Comma 4 3 2 3 7 4" xfId="31654"/>
    <cellStyle name="Comma 4 3 2 3 8" xfId="6151"/>
    <cellStyle name="Comma 4 3 2 3 8 2" xfId="6152"/>
    <cellStyle name="Comma 4 3 2 3 8 2 2" xfId="31659"/>
    <cellStyle name="Comma 4 3 2 3 8 3" xfId="31658"/>
    <cellStyle name="Comma 4 3 2 3 9" xfId="6153"/>
    <cellStyle name="Comma 4 3 2 3 9 2" xfId="6154"/>
    <cellStyle name="Comma 4 3 2 3 9 2 2" xfId="31661"/>
    <cellStyle name="Comma 4 3 2 3 9 3" xfId="31660"/>
    <cellStyle name="Comma 4 3 2 4" xfId="6155"/>
    <cellStyle name="Comma 4 3 2 4 2" xfId="6156"/>
    <cellStyle name="Comma 4 3 2 4 2 2" xfId="6157"/>
    <cellStyle name="Comma 4 3 2 4 2 2 2" xfId="6158"/>
    <cellStyle name="Comma 4 3 2 4 2 2 2 2" xfId="6159"/>
    <cellStyle name="Comma 4 3 2 4 2 2 2 2 2" xfId="6160"/>
    <cellStyle name="Comma 4 3 2 4 2 2 2 2 2 2" xfId="31667"/>
    <cellStyle name="Comma 4 3 2 4 2 2 2 2 3" xfId="31666"/>
    <cellStyle name="Comma 4 3 2 4 2 2 2 3" xfId="6161"/>
    <cellStyle name="Comma 4 3 2 4 2 2 2 3 2" xfId="31668"/>
    <cellStyle name="Comma 4 3 2 4 2 2 2 4" xfId="31665"/>
    <cellStyle name="Comma 4 3 2 4 2 2 3" xfId="6162"/>
    <cellStyle name="Comma 4 3 2 4 2 2 3 2" xfId="6163"/>
    <cellStyle name="Comma 4 3 2 4 2 2 3 2 2" xfId="31670"/>
    <cellStyle name="Comma 4 3 2 4 2 2 3 3" xfId="31669"/>
    <cellStyle name="Comma 4 3 2 4 2 2 4" xfId="6164"/>
    <cellStyle name="Comma 4 3 2 4 2 2 4 2" xfId="31671"/>
    <cellStyle name="Comma 4 3 2 4 2 2 5" xfId="31664"/>
    <cellStyle name="Comma 4 3 2 4 2 3" xfId="6165"/>
    <cellStyle name="Comma 4 3 2 4 2 3 2" xfId="6166"/>
    <cellStyle name="Comma 4 3 2 4 2 3 2 2" xfId="6167"/>
    <cellStyle name="Comma 4 3 2 4 2 3 2 2 2" xfId="31674"/>
    <cellStyle name="Comma 4 3 2 4 2 3 2 3" xfId="31673"/>
    <cellStyle name="Comma 4 3 2 4 2 3 3" xfId="6168"/>
    <cellStyle name="Comma 4 3 2 4 2 3 3 2" xfId="31675"/>
    <cellStyle name="Comma 4 3 2 4 2 3 4" xfId="31672"/>
    <cellStyle name="Comma 4 3 2 4 2 4" xfId="6169"/>
    <cellStyle name="Comma 4 3 2 4 2 4 2" xfId="6170"/>
    <cellStyle name="Comma 4 3 2 4 2 4 2 2" xfId="31677"/>
    <cellStyle name="Comma 4 3 2 4 2 4 3" xfId="31676"/>
    <cellStyle name="Comma 4 3 2 4 2 5" xfId="6171"/>
    <cellStyle name="Comma 4 3 2 4 2 5 2" xfId="31678"/>
    <cellStyle name="Comma 4 3 2 4 2 6" xfId="31663"/>
    <cellStyle name="Comma 4 3 2 4 3" xfId="6172"/>
    <cellStyle name="Comma 4 3 2 4 3 2" xfId="6173"/>
    <cellStyle name="Comma 4 3 2 4 3 2 2" xfId="6174"/>
    <cellStyle name="Comma 4 3 2 4 3 2 2 2" xfId="6175"/>
    <cellStyle name="Comma 4 3 2 4 3 2 2 2 2" xfId="6176"/>
    <cellStyle name="Comma 4 3 2 4 3 2 2 2 2 2" xfId="31683"/>
    <cellStyle name="Comma 4 3 2 4 3 2 2 2 3" xfId="31682"/>
    <cellStyle name="Comma 4 3 2 4 3 2 2 3" xfId="6177"/>
    <cellStyle name="Comma 4 3 2 4 3 2 2 3 2" xfId="31684"/>
    <cellStyle name="Comma 4 3 2 4 3 2 2 4" xfId="31681"/>
    <cellStyle name="Comma 4 3 2 4 3 2 3" xfId="6178"/>
    <cellStyle name="Comma 4 3 2 4 3 2 3 2" xfId="6179"/>
    <cellStyle name="Comma 4 3 2 4 3 2 3 2 2" xfId="31686"/>
    <cellStyle name="Comma 4 3 2 4 3 2 3 3" xfId="31685"/>
    <cellStyle name="Comma 4 3 2 4 3 2 4" xfId="6180"/>
    <cellStyle name="Comma 4 3 2 4 3 2 4 2" xfId="31687"/>
    <cellStyle name="Comma 4 3 2 4 3 2 5" xfId="31680"/>
    <cellStyle name="Comma 4 3 2 4 3 3" xfId="6181"/>
    <cellStyle name="Comma 4 3 2 4 3 3 2" xfId="6182"/>
    <cellStyle name="Comma 4 3 2 4 3 3 2 2" xfId="6183"/>
    <cellStyle name="Comma 4 3 2 4 3 3 2 2 2" xfId="31690"/>
    <cellStyle name="Comma 4 3 2 4 3 3 2 3" xfId="31689"/>
    <cellStyle name="Comma 4 3 2 4 3 3 3" xfId="6184"/>
    <cellStyle name="Comma 4 3 2 4 3 3 3 2" xfId="31691"/>
    <cellStyle name="Comma 4 3 2 4 3 3 4" xfId="31688"/>
    <cellStyle name="Comma 4 3 2 4 3 4" xfId="6185"/>
    <cellStyle name="Comma 4 3 2 4 3 4 2" xfId="6186"/>
    <cellStyle name="Comma 4 3 2 4 3 4 2 2" xfId="31693"/>
    <cellStyle name="Comma 4 3 2 4 3 4 3" xfId="31692"/>
    <cellStyle name="Comma 4 3 2 4 3 5" xfId="6187"/>
    <cellStyle name="Comma 4 3 2 4 3 5 2" xfId="31694"/>
    <cellStyle name="Comma 4 3 2 4 3 6" xfId="31679"/>
    <cellStyle name="Comma 4 3 2 4 4" xfId="6188"/>
    <cellStyle name="Comma 4 3 2 4 4 2" xfId="6189"/>
    <cellStyle name="Comma 4 3 2 4 4 2 2" xfId="6190"/>
    <cellStyle name="Comma 4 3 2 4 4 2 2 2" xfId="6191"/>
    <cellStyle name="Comma 4 3 2 4 4 2 2 2 2" xfId="31698"/>
    <cellStyle name="Comma 4 3 2 4 4 2 2 3" xfId="31697"/>
    <cellStyle name="Comma 4 3 2 4 4 2 3" xfId="6192"/>
    <cellStyle name="Comma 4 3 2 4 4 2 3 2" xfId="31699"/>
    <cellStyle name="Comma 4 3 2 4 4 2 4" xfId="31696"/>
    <cellStyle name="Comma 4 3 2 4 4 3" xfId="6193"/>
    <cellStyle name="Comma 4 3 2 4 4 3 2" xfId="6194"/>
    <cellStyle name="Comma 4 3 2 4 4 3 2 2" xfId="31701"/>
    <cellStyle name="Comma 4 3 2 4 4 3 3" xfId="31700"/>
    <cellStyle name="Comma 4 3 2 4 4 4" xfId="6195"/>
    <cellStyle name="Comma 4 3 2 4 4 4 2" xfId="31702"/>
    <cellStyle name="Comma 4 3 2 4 4 5" xfId="31695"/>
    <cellStyle name="Comma 4 3 2 4 5" xfId="6196"/>
    <cellStyle name="Comma 4 3 2 4 5 2" xfId="6197"/>
    <cellStyle name="Comma 4 3 2 4 5 2 2" xfId="6198"/>
    <cellStyle name="Comma 4 3 2 4 5 2 2 2" xfId="31705"/>
    <cellStyle name="Comma 4 3 2 4 5 2 3" xfId="31704"/>
    <cellStyle name="Comma 4 3 2 4 5 3" xfId="6199"/>
    <cellStyle name="Comma 4 3 2 4 5 3 2" xfId="31706"/>
    <cellStyle name="Comma 4 3 2 4 5 4" xfId="31703"/>
    <cellStyle name="Comma 4 3 2 4 6" xfId="6200"/>
    <cellStyle name="Comma 4 3 2 4 6 2" xfId="6201"/>
    <cellStyle name="Comma 4 3 2 4 6 2 2" xfId="31708"/>
    <cellStyle name="Comma 4 3 2 4 6 3" xfId="31707"/>
    <cellStyle name="Comma 4 3 2 4 7" xfId="6202"/>
    <cellStyle name="Comma 4 3 2 4 7 2" xfId="31709"/>
    <cellStyle name="Comma 4 3 2 4 8" xfId="28964"/>
    <cellStyle name="Comma 4 3 2 4 9" xfId="31662"/>
    <cellStyle name="Comma 4 3 2 5" xfId="6203"/>
    <cellStyle name="Comma 4 3 2 5 2" xfId="6204"/>
    <cellStyle name="Comma 4 3 2 5 2 2" xfId="6205"/>
    <cellStyle name="Comma 4 3 2 5 2 2 2" xfId="6206"/>
    <cellStyle name="Comma 4 3 2 5 2 2 2 2" xfId="6207"/>
    <cellStyle name="Comma 4 3 2 5 2 2 2 2 2" xfId="31714"/>
    <cellStyle name="Comma 4 3 2 5 2 2 2 3" xfId="31713"/>
    <cellStyle name="Comma 4 3 2 5 2 2 3" xfId="6208"/>
    <cellStyle name="Comma 4 3 2 5 2 2 3 2" xfId="31715"/>
    <cellStyle name="Comma 4 3 2 5 2 2 4" xfId="31712"/>
    <cellStyle name="Comma 4 3 2 5 2 3" xfId="6209"/>
    <cellStyle name="Comma 4 3 2 5 2 3 2" xfId="6210"/>
    <cellStyle name="Comma 4 3 2 5 2 3 2 2" xfId="31717"/>
    <cellStyle name="Comma 4 3 2 5 2 3 3" xfId="31716"/>
    <cellStyle name="Comma 4 3 2 5 2 4" xfId="6211"/>
    <cellStyle name="Comma 4 3 2 5 2 4 2" xfId="31718"/>
    <cellStyle name="Comma 4 3 2 5 2 5" xfId="31711"/>
    <cellStyle name="Comma 4 3 2 5 3" xfId="6212"/>
    <cellStyle name="Comma 4 3 2 5 3 2" xfId="6213"/>
    <cellStyle name="Comma 4 3 2 5 3 2 2" xfId="6214"/>
    <cellStyle name="Comma 4 3 2 5 3 2 2 2" xfId="31721"/>
    <cellStyle name="Comma 4 3 2 5 3 2 3" xfId="31720"/>
    <cellStyle name="Comma 4 3 2 5 3 3" xfId="6215"/>
    <cellStyle name="Comma 4 3 2 5 3 3 2" xfId="31722"/>
    <cellStyle name="Comma 4 3 2 5 3 4" xfId="31719"/>
    <cellStyle name="Comma 4 3 2 5 4" xfId="6216"/>
    <cellStyle name="Comma 4 3 2 5 4 2" xfId="6217"/>
    <cellStyle name="Comma 4 3 2 5 4 2 2" xfId="31724"/>
    <cellStyle name="Comma 4 3 2 5 4 3" xfId="31723"/>
    <cellStyle name="Comma 4 3 2 5 5" xfId="6218"/>
    <cellStyle name="Comma 4 3 2 5 5 2" xfId="31725"/>
    <cellStyle name="Comma 4 3 2 5 6" xfId="31710"/>
    <cellStyle name="Comma 4 3 2 6" xfId="6219"/>
    <cellStyle name="Comma 4 3 2 6 2" xfId="6220"/>
    <cellStyle name="Comma 4 3 2 6 2 2" xfId="6221"/>
    <cellStyle name="Comma 4 3 2 6 2 2 2" xfId="6222"/>
    <cellStyle name="Comma 4 3 2 6 2 2 2 2" xfId="6223"/>
    <cellStyle name="Comma 4 3 2 6 2 2 2 2 2" xfId="31730"/>
    <cellStyle name="Comma 4 3 2 6 2 2 2 3" xfId="31729"/>
    <cellStyle name="Comma 4 3 2 6 2 2 3" xfId="6224"/>
    <cellStyle name="Comma 4 3 2 6 2 2 3 2" xfId="31731"/>
    <cellStyle name="Comma 4 3 2 6 2 2 4" xfId="31728"/>
    <cellStyle name="Comma 4 3 2 6 2 3" xfId="6225"/>
    <cellStyle name="Comma 4 3 2 6 2 3 2" xfId="6226"/>
    <cellStyle name="Comma 4 3 2 6 2 3 2 2" xfId="31733"/>
    <cellStyle name="Comma 4 3 2 6 2 3 3" xfId="31732"/>
    <cellStyle name="Comma 4 3 2 6 2 4" xfId="6227"/>
    <cellStyle name="Comma 4 3 2 6 2 4 2" xfId="31734"/>
    <cellStyle name="Comma 4 3 2 6 2 5" xfId="31727"/>
    <cellStyle name="Comma 4 3 2 6 3" xfId="6228"/>
    <cellStyle name="Comma 4 3 2 6 3 2" xfId="6229"/>
    <cellStyle name="Comma 4 3 2 6 3 2 2" xfId="6230"/>
    <cellStyle name="Comma 4 3 2 6 3 2 2 2" xfId="31737"/>
    <cellStyle name="Comma 4 3 2 6 3 2 3" xfId="31736"/>
    <cellStyle name="Comma 4 3 2 6 3 3" xfId="6231"/>
    <cellStyle name="Comma 4 3 2 6 3 3 2" xfId="31738"/>
    <cellStyle name="Comma 4 3 2 6 3 4" xfId="31735"/>
    <cellStyle name="Comma 4 3 2 6 4" xfId="6232"/>
    <cellStyle name="Comma 4 3 2 6 4 2" xfId="6233"/>
    <cellStyle name="Comma 4 3 2 6 4 2 2" xfId="31740"/>
    <cellStyle name="Comma 4 3 2 6 4 3" xfId="31739"/>
    <cellStyle name="Comma 4 3 2 6 5" xfId="6234"/>
    <cellStyle name="Comma 4 3 2 6 5 2" xfId="31741"/>
    <cellStyle name="Comma 4 3 2 6 6" xfId="31726"/>
    <cellStyle name="Comma 4 3 2 7" xfId="6235"/>
    <cellStyle name="Comma 4 3 2 7 2" xfId="6236"/>
    <cellStyle name="Comma 4 3 2 7 2 2" xfId="6237"/>
    <cellStyle name="Comma 4 3 2 7 2 2 2" xfId="6238"/>
    <cellStyle name="Comma 4 3 2 7 2 2 2 2" xfId="6239"/>
    <cellStyle name="Comma 4 3 2 7 2 2 2 2 2" xfId="31746"/>
    <cellStyle name="Comma 4 3 2 7 2 2 2 3" xfId="31745"/>
    <cellStyle name="Comma 4 3 2 7 2 2 3" xfId="6240"/>
    <cellStyle name="Comma 4 3 2 7 2 2 3 2" xfId="31747"/>
    <cellStyle name="Comma 4 3 2 7 2 2 4" xfId="31744"/>
    <cellStyle name="Comma 4 3 2 7 2 3" xfId="6241"/>
    <cellStyle name="Comma 4 3 2 7 2 3 2" xfId="6242"/>
    <cellStyle name="Comma 4 3 2 7 2 3 2 2" xfId="31749"/>
    <cellStyle name="Comma 4 3 2 7 2 3 3" xfId="31748"/>
    <cellStyle name="Comma 4 3 2 7 2 4" xfId="6243"/>
    <cellStyle name="Comma 4 3 2 7 2 4 2" xfId="31750"/>
    <cellStyle name="Comma 4 3 2 7 2 5" xfId="31743"/>
    <cellStyle name="Comma 4 3 2 7 3" xfId="6244"/>
    <cellStyle name="Comma 4 3 2 7 3 2" xfId="6245"/>
    <cellStyle name="Comma 4 3 2 7 3 2 2" xfId="6246"/>
    <cellStyle name="Comma 4 3 2 7 3 2 2 2" xfId="31753"/>
    <cellStyle name="Comma 4 3 2 7 3 2 3" xfId="31752"/>
    <cellStyle name="Comma 4 3 2 7 3 3" xfId="6247"/>
    <cellStyle name="Comma 4 3 2 7 3 3 2" xfId="31754"/>
    <cellStyle name="Comma 4 3 2 7 3 4" xfId="31751"/>
    <cellStyle name="Comma 4 3 2 7 4" xfId="6248"/>
    <cellStyle name="Comma 4 3 2 7 4 2" xfId="6249"/>
    <cellStyle name="Comma 4 3 2 7 4 2 2" xfId="31756"/>
    <cellStyle name="Comma 4 3 2 7 4 3" xfId="31755"/>
    <cellStyle name="Comma 4 3 2 7 5" xfId="6250"/>
    <cellStyle name="Comma 4 3 2 7 5 2" xfId="31757"/>
    <cellStyle name="Comma 4 3 2 7 6" xfId="31742"/>
    <cellStyle name="Comma 4 3 2 8" xfId="6251"/>
    <cellStyle name="Comma 4 3 2 8 2" xfId="6252"/>
    <cellStyle name="Comma 4 3 2 8 2 2" xfId="6253"/>
    <cellStyle name="Comma 4 3 2 8 2 2 2" xfId="6254"/>
    <cellStyle name="Comma 4 3 2 8 2 2 2 2" xfId="31761"/>
    <cellStyle name="Comma 4 3 2 8 2 2 3" xfId="31760"/>
    <cellStyle name="Comma 4 3 2 8 2 3" xfId="6255"/>
    <cellStyle name="Comma 4 3 2 8 2 3 2" xfId="31762"/>
    <cellStyle name="Comma 4 3 2 8 2 4" xfId="31759"/>
    <cellStyle name="Comma 4 3 2 8 3" xfId="6256"/>
    <cellStyle name="Comma 4 3 2 8 3 2" xfId="6257"/>
    <cellStyle name="Comma 4 3 2 8 3 2 2" xfId="31764"/>
    <cellStyle name="Comma 4 3 2 8 3 3" xfId="31763"/>
    <cellStyle name="Comma 4 3 2 8 4" xfId="6258"/>
    <cellStyle name="Comma 4 3 2 8 4 2" xfId="31765"/>
    <cellStyle name="Comma 4 3 2 8 5" xfId="31758"/>
    <cellStyle name="Comma 4 3 2 9" xfId="6259"/>
    <cellStyle name="Comma 4 3 2 9 2" xfId="6260"/>
    <cellStyle name="Comma 4 3 2 9 2 2" xfId="6261"/>
    <cellStyle name="Comma 4 3 2 9 2 2 2" xfId="31768"/>
    <cellStyle name="Comma 4 3 2 9 2 3" xfId="31767"/>
    <cellStyle name="Comma 4 3 2 9 3" xfId="6262"/>
    <cellStyle name="Comma 4 3 2 9 3 2" xfId="31769"/>
    <cellStyle name="Comma 4 3 2 9 4" xfId="31766"/>
    <cellStyle name="Comma 4 3 3" xfId="6263"/>
    <cellStyle name="Comma 4 3 3 10" xfId="6264"/>
    <cellStyle name="Comma 4 3 3 10 2" xfId="6265"/>
    <cellStyle name="Comma 4 3 3 10 2 2" xfId="31772"/>
    <cellStyle name="Comma 4 3 3 10 3" xfId="31771"/>
    <cellStyle name="Comma 4 3 3 11" xfId="6266"/>
    <cellStyle name="Comma 4 3 3 11 2" xfId="31773"/>
    <cellStyle name="Comma 4 3 3 12" xfId="28965"/>
    <cellStyle name="Comma 4 3 3 13" xfId="31770"/>
    <cellStyle name="Comma 4 3 3 2" xfId="6267"/>
    <cellStyle name="Comma 4 3 3 2 10" xfId="6268"/>
    <cellStyle name="Comma 4 3 3 2 10 2" xfId="31775"/>
    <cellStyle name="Comma 4 3 3 2 11" xfId="28966"/>
    <cellStyle name="Comma 4 3 3 2 12" xfId="31774"/>
    <cellStyle name="Comma 4 3 3 2 2" xfId="6269"/>
    <cellStyle name="Comma 4 3 3 2 2 2" xfId="6270"/>
    <cellStyle name="Comma 4 3 3 2 2 2 2" xfId="6271"/>
    <cellStyle name="Comma 4 3 3 2 2 2 2 2" xfId="6272"/>
    <cellStyle name="Comma 4 3 3 2 2 2 2 2 2" xfId="6273"/>
    <cellStyle name="Comma 4 3 3 2 2 2 2 2 2 2" xfId="6274"/>
    <cellStyle name="Comma 4 3 3 2 2 2 2 2 2 2 2" xfId="31781"/>
    <cellStyle name="Comma 4 3 3 2 2 2 2 2 2 3" xfId="31780"/>
    <cellStyle name="Comma 4 3 3 2 2 2 2 2 3" xfId="6275"/>
    <cellStyle name="Comma 4 3 3 2 2 2 2 2 3 2" xfId="31782"/>
    <cellStyle name="Comma 4 3 3 2 2 2 2 2 4" xfId="31779"/>
    <cellStyle name="Comma 4 3 3 2 2 2 2 3" xfId="6276"/>
    <cellStyle name="Comma 4 3 3 2 2 2 2 3 2" xfId="6277"/>
    <cellStyle name="Comma 4 3 3 2 2 2 2 3 2 2" xfId="31784"/>
    <cellStyle name="Comma 4 3 3 2 2 2 2 3 3" xfId="31783"/>
    <cellStyle name="Comma 4 3 3 2 2 2 2 4" xfId="6278"/>
    <cellStyle name="Comma 4 3 3 2 2 2 2 4 2" xfId="31785"/>
    <cellStyle name="Comma 4 3 3 2 2 2 2 5" xfId="31778"/>
    <cellStyle name="Comma 4 3 3 2 2 2 3" xfId="6279"/>
    <cellStyle name="Comma 4 3 3 2 2 2 3 2" xfId="6280"/>
    <cellStyle name="Comma 4 3 3 2 2 2 3 2 2" xfId="6281"/>
    <cellStyle name="Comma 4 3 3 2 2 2 3 2 2 2" xfId="31788"/>
    <cellStyle name="Comma 4 3 3 2 2 2 3 2 3" xfId="31787"/>
    <cellStyle name="Comma 4 3 3 2 2 2 3 3" xfId="6282"/>
    <cellStyle name="Comma 4 3 3 2 2 2 3 3 2" xfId="31789"/>
    <cellStyle name="Comma 4 3 3 2 2 2 3 4" xfId="31786"/>
    <cellStyle name="Comma 4 3 3 2 2 2 4" xfId="6283"/>
    <cellStyle name="Comma 4 3 3 2 2 2 4 2" xfId="6284"/>
    <cellStyle name="Comma 4 3 3 2 2 2 4 2 2" xfId="31791"/>
    <cellStyle name="Comma 4 3 3 2 2 2 4 3" xfId="31790"/>
    <cellStyle name="Comma 4 3 3 2 2 2 5" xfId="6285"/>
    <cellStyle name="Comma 4 3 3 2 2 2 5 2" xfId="31792"/>
    <cellStyle name="Comma 4 3 3 2 2 2 6" xfId="31777"/>
    <cellStyle name="Comma 4 3 3 2 2 3" xfId="6286"/>
    <cellStyle name="Comma 4 3 3 2 2 3 2" xfId="6287"/>
    <cellStyle name="Comma 4 3 3 2 2 3 2 2" xfId="6288"/>
    <cellStyle name="Comma 4 3 3 2 2 3 2 2 2" xfId="6289"/>
    <cellStyle name="Comma 4 3 3 2 2 3 2 2 2 2" xfId="6290"/>
    <cellStyle name="Comma 4 3 3 2 2 3 2 2 2 2 2" xfId="31797"/>
    <cellStyle name="Comma 4 3 3 2 2 3 2 2 2 3" xfId="31796"/>
    <cellStyle name="Comma 4 3 3 2 2 3 2 2 3" xfId="6291"/>
    <cellStyle name="Comma 4 3 3 2 2 3 2 2 3 2" xfId="31798"/>
    <cellStyle name="Comma 4 3 3 2 2 3 2 2 4" xfId="31795"/>
    <cellStyle name="Comma 4 3 3 2 2 3 2 3" xfId="6292"/>
    <cellStyle name="Comma 4 3 3 2 2 3 2 3 2" xfId="6293"/>
    <cellStyle name="Comma 4 3 3 2 2 3 2 3 2 2" xfId="31800"/>
    <cellStyle name="Comma 4 3 3 2 2 3 2 3 3" xfId="31799"/>
    <cellStyle name="Comma 4 3 3 2 2 3 2 4" xfId="6294"/>
    <cellStyle name="Comma 4 3 3 2 2 3 2 4 2" xfId="31801"/>
    <cellStyle name="Comma 4 3 3 2 2 3 2 5" xfId="31794"/>
    <cellStyle name="Comma 4 3 3 2 2 3 3" xfId="6295"/>
    <cellStyle name="Comma 4 3 3 2 2 3 3 2" xfId="6296"/>
    <cellStyle name="Comma 4 3 3 2 2 3 3 2 2" xfId="6297"/>
    <cellStyle name="Comma 4 3 3 2 2 3 3 2 2 2" xfId="31804"/>
    <cellStyle name="Comma 4 3 3 2 2 3 3 2 3" xfId="31803"/>
    <cellStyle name="Comma 4 3 3 2 2 3 3 3" xfId="6298"/>
    <cellStyle name="Comma 4 3 3 2 2 3 3 3 2" xfId="31805"/>
    <cellStyle name="Comma 4 3 3 2 2 3 3 4" xfId="31802"/>
    <cellStyle name="Comma 4 3 3 2 2 3 4" xfId="6299"/>
    <cellStyle name="Comma 4 3 3 2 2 3 4 2" xfId="6300"/>
    <cellStyle name="Comma 4 3 3 2 2 3 4 2 2" xfId="31807"/>
    <cellStyle name="Comma 4 3 3 2 2 3 4 3" xfId="31806"/>
    <cellStyle name="Comma 4 3 3 2 2 3 5" xfId="6301"/>
    <cellStyle name="Comma 4 3 3 2 2 3 5 2" xfId="31808"/>
    <cellStyle name="Comma 4 3 3 2 2 3 6" xfId="31793"/>
    <cellStyle name="Comma 4 3 3 2 2 4" xfId="6302"/>
    <cellStyle name="Comma 4 3 3 2 2 4 2" xfId="6303"/>
    <cellStyle name="Comma 4 3 3 2 2 4 2 2" xfId="6304"/>
    <cellStyle name="Comma 4 3 3 2 2 4 2 2 2" xfId="6305"/>
    <cellStyle name="Comma 4 3 3 2 2 4 2 2 2 2" xfId="31812"/>
    <cellStyle name="Comma 4 3 3 2 2 4 2 2 3" xfId="31811"/>
    <cellStyle name="Comma 4 3 3 2 2 4 2 3" xfId="6306"/>
    <cellStyle name="Comma 4 3 3 2 2 4 2 3 2" xfId="31813"/>
    <cellStyle name="Comma 4 3 3 2 2 4 2 4" xfId="31810"/>
    <cellStyle name="Comma 4 3 3 2 2 4 3" xfId="6307"/>
    <cellStyle name="Comma 4 3 3 2 2 4 3 2" xfId="6308"/>
    <cellStyle name="Comma 4 3 3 2 2 4 3 2 2" xfId="31815"/>
    <cellStyle name="Comma 4 3 3 2 2 4 3 3" xfId="31814"/>
    <cellStyle name="Comma 4 3 3 2 2 4 4" xfId="6309"/>
    <cellStyle name="Comma 4 3 3 2 2 4 4 2" xfId="31816"/>
    <cellStyle name="Comma 4 3 3 2 2 4 5" xfId="31809"/>
    <cellStyle name="Comma 4 3 3 2 2 5" xfId="6310"/>
    <cellStyle name="Comma 4 3 3 2 2 5 2" xfId="6311"/>
    <cellStyle name="Comma 4 3 3 2 2 5 2 2" xfId="6312"/>
    <cellStyle name="Comma 4 3 3 2 2 5 2 2 2" xfId="31819"/>
    <cellStyle name="Comma 4 3 3 2 2 5 2 3" xfId="31818"/>
    <cellStyle name="Comma 4 3 3 2 2 5 3" xfId="6313"/>
    <cellStyle name="Comma 4 3 3 2 2 5 3 2" xfId="31820"/>
    <cellStyle name="Comma 4 3 3 2 2 5 4" xfId="31817"/>
    <cellStyle name="Comma 4 3 3 2 2 6" xfId="6314"/>
    <cellStyle name="Comma 4 3 3 2 2 6 2" xfId="6315"/>
    <cellStyle name="Comma 4 3 3 2 2 6 2 2" xfId="31822"/>
    <cellStyle name="Comma 4 3 3 2 2 6 3" xfId="31821"/>
    <cellStyle name="Comma 4 3 3 2 2 7" xfId="6316"/>
    <cellStyle name="Comma 4 3 3 2 2 7 2" xfId="31823"/>
    <cellStyle name="Comma 4 3 3 2 2 8" xfId="28967"/>
    <cellStyle name="Comma 4 3 3 2 2 9" xfId="31776"/>
    <cellStyle name="Comma 4 3 3 2 3" xfId="6317"/>
    <cellStyle name="Comma 4 3 3 2 3 2" xfId="6318"/>
    <cellStyle name="Comma 4 3 3 2 3 2 2" xfId="6319"/>
    <cellStyle name="Comma 4 3 3 2 3 2 2 2" xfId="6320"/>
    <cellStyle name="Comma 4 3 3 2 3 2 2 2 2" xfId="6321"/>
    <cellStyle name="Comma 4 3 3 2 3 2 2 2 2 2" xfId="31828"/>
    <cellStyle name="Comma 4 3 3 2 3 2 2 2 3" xfId="31827"/>
    <cellStyle name="Comma 4 3 3 2 3 2 2 3" xfId="6322"/>
    <cellStyle name="Comma 4 3 3 2 3 2 2 3 2" xfId="31829"/>
    <cellStyle name="Comma 4 3 3 2 3 2 2 4" xfId="31826"/>
    <cellStyle name="Comma 4 3 3 2 3 2 3" xfId="6323"/>
    <cellStyle name="Comma 4 3 3 2 3 2 3 2" xfId="6324"/>
    <cellStyle name="Comma 4 3 3 2 3 2 3 2 2" xfId="31831"/>
    <cellStyle name="Comma 4 3 3 2 3 2 3 3" xfId="31830"/>
    <cellStyle name="Comma 4 3 3 2 3 2 4" xfId="6325"/>
    <cellStyle name="Comma 4 3 3 2 3 2 4 2" xfId="31832"/>
    <cellStyle name="Comma 4 3 3 2 3 2 5" xfId="31825"/>
    <cellStyle name="Comma 4 3 3 2 3 3" xfId="6326"/>
    <cellStyle name="Comma 4 3 3 2 3 3 2" xfId="6327"/>
    <cellStyle name="Comma 4 3 3 2 3 3 2 2" xfId="6328"/>
    <cellStyle name="Comma 4 3 3 2 3 3 2 2 2" xfId="31835"/>
    <cellStyle name="Comma 4 3 3 2 3 3 2 3" xfId="31834"/>
    <cellStyle name="Comma 4 3 3 2 3 3 3" xfId="6329"/>
    <cellStyle name="Comma 4 3 3 2 3 3 3 2" xfId="31836"/>
    <cellStyle name="Comma 4 3 3 2 3 3 4" xfId="31833"/>
    <cellStyle name="Comma 4 3 3 2 3 4" xfId="6330"/>
    <cellStyle name="Comma 4 3 3 2 3 4 2" xfId="6331"/>
    <cellStyle name="Comma 4 3 3 2 3 4 2 2" xfId="31838"/>
    <cellStyle name="Comma 4 3 3 2 3 4 3" xfId="31837"/>
    <cellStyle name="Comma 4 3 3 2 3 5" xfId="6332"/>
    <cellStyle name="Comma 4 3 3 2 3 5 2" xfId="31839"/>
    <cellStyle name="Comma 4 3 3 2 3 6" xfId="31824"/>
    <cellStyle name="Comma 4 3 3 2 4" xfId="6333"/>
    <cellStyle name="Comma 4 3 3 2 4 2" xfId="6334"/>
    <cellStyle name="Comma 4 3 3 2 4 2 2" xfId="6335"/>
    <cellStyle name="Comma 4 3 3 2 4 2 2 2" xfId="6336"/>
    <cellStyle name="Comma 4 3 3 2 4 2 2 2 2" xfId="6337"/>
    <cellStyle name="Comma 4 3 3 2 4 2 2 2 2 2" xfId="31844"/>
    <cellStyle name="Comma 4 3 3 2 4 2 2 2 3" xfId="31843"/>
    <cellStyle name="Comma 4 3 3 2 4 2 2 3" xfId="6338"/>
    <cellStyle name="Comma 4 3 3 2 4 2 2 3 2" xfId="31845"/>
    <cellStyle name="Comma 4 3 3 2 4 2 2 4" xfId="31842"/>
    <cellStyle name="Comma 4 3 3 2 4 2 3" xfId="6339"/>
    <cellStyle name="Comma 4 3 3 2 4 2 3 2" xfId="6340"/>
    <cellStyle name="Comma 4 3 3 2 4 2 3 2 2" xfId="31847"/>
    <cellStyle name="Comma 4 3 3 2 4 2 3 3" xfId="31846"/>
    <cellStyle name="Comma 4 3 3 2 4 2 4" xfId="6341"/>
    <cellStyle name="Comma 4 3 3 2 4 2 4 2" xfId="31848"/>
    <cellStyle name="Comma 4 3 3 2 4 2 5" xfId="31841"/>
    <cellStyle name="Comma 4 3 3 2 4 3" xfId="6342"/>
    <cellStyle name="Comma 4 3 3 2 4 3 2" xfId="6343"/>
    <cellStyle name="Comma 4 3 3 2 4 3 2 2" xfId="6344"/>
    <cellStyle name="Comma 4 3 3 2 4 3 2 2 2" xfId="31851"/>
    <cellStyle name="Comma 4 3 3 2 4 3 2 3" xfId="31850"/>
    <cellStyle name="Comma 4 3 3 2 4 3 3" xfId="6345"/>
    <cellStyle name="Comma 4 3 3 2 4 3 3 2" xfId="31852"/>
    <cellStyle name="Comma 4 3 3 2 4 3 4" xfId="31849"/>
    <cellStyle name="Comma 4 3 3 2 4 4" xfId="6346"/>
    <cellStyle name="Comma 4 3 3 2 4 4 2" xfId="6347"/>
    <cellStyle name="Comma 4 3 3 2 4 4 2 2" xfId="31854"/>
    <cellStyle name="Comma 4 3 3 2 4 4 3" xfId="31853"/>
    <cellStyle name="Comma 4 3 3 2 4 5" xfId="6348"/>
    <cellStyle name="Comma 4 3 3 2 4 5 2" xfId="31855"/>
    <cellStyle name="Comma 4 3 3 2 4 6" xfId="31840"/>
    <cellStyle name="Comma 4 3 3 2 5" xfId="6349"/>
    <cellStyle name="Comma 4 3 3 2 5 2" xfId="6350"/>
    <cellStyle name="Comma 4 3 3 2 5 2 2" xfId="6351"/>
    <cellStyle name="Comma 4 3 3 2 5 2 2 2" xfId="6352"/>
    <cellStyle name="Comma 4 3 3 2 5 2 2 2 2" xfId="6353"/>
    <cellStyle name="Comma 4 3 3 2 5 2 2 2 2 2" xfId="31860"/>
    <cellStyle name="Comma 4 3 3 2 5 2 2 2 3" xfId="31859"/>
    <cellStyle name="Comma 4 3 3 2 5 2 2 3" xfId="6354"/>
    <cellStyle name="Comma 4 3 3 2 5 2 2 3 2" xfId="31861"/>
    <cellStyle name="Comma 4 3 3 2 5 2 2 4" xfId="31858"/>
    <cellStyle name="Comma 4 3 3 2 5 2 3" xfId="6355"/>
    <cellStyle name="Comma 4 3 3 2 5 2 3 2" xfId="6356"/>
    <cellStyle name="Comma 4 3 3 2 5 2 3 2 2" xfId="31863"/>
    <cellStyle name="Comma 4 3 3 2 5 2 3 3" xfId="31862"/>
    <cellStyle name="Comma 4 3 3 2 5 2 4" xfId="6357"/>
    <cellStyle name="Comma 4 3 3 2 5 2 4 2" xfId="31864"/>
    <cellStyle name="Comma 4 3 3 2 5 2 5" xfId="31857"/>
    <cellStyle name="Comma 4 3 3 2 5 3" xfId="6358"/>
    <cellStyle name="Comma 4 3 3 2 5 3 2" xfId="6359"/>
    <cellStyle name="Comma 4 3 3 2 5 3 2 2" xfId="6360"/>
    <cellStyle name="Comma 4 3 3 2 5 3 2 2 2" xfId="31867"/>
    <cellStyle name="Comma 4 3 3 2 5 3 2 3" xfId="31866"/>
    <cellStyle name="Comma 4 3 3 2 5 3 3" xfId="6361"/>
    <cellStyle name="Comma 4 3 3 2 5 3 3 2" xfId="31868"/>
    <cellStyle name="Comma 4 3 3 2 5 3 4" xfId="31865"/>
    <cellStyle name="Comma 4 3 3 2 5 4" xfId="6362"/>
    <cellStyle name="Comma 4 3 3 2 5 4 2" xfId="6363"/>
    <cellStyle name="Comma 4 3 3 2 5 4 2 2" xfId="31870"/>
    <cellStyle name="Comma 4 3 3 2 5 4 3" xfId="31869"/>
    <cellStyle name="Comma 4 3 3 2 5 5" xfId="6364"/>
    <cellStyle name="Comma 4 3 3 2 5 5 2" xfId="31871"/>
    <cellStyle name="Comma 4 3 3 2 5 6" xfId="31856"/>
    <cellStyle name="Comma 4 3 3 2 6" xfId="6365"/>
    <cellStyle name="Comma 4 3 3 2 6 2" xfId="6366"/>
    <cellStyle name="Comma 4 3 3 2 6 2 2" xfId="6367"/>
    <cellStyle name="Comma 4 3 3 2 6 2 2 2" xfId="6368"/>
    <cellStyle name="Comma 4 3 3 2 6 2 2 2 2" xfId="31875"/>
    <cellStyle name="Comma 4 3 3 2 6 2 2 3" xfId="31874"/>
    <cellStyle name="Comma 4 3 3 2 6 2 3" xfId="6369"/>
    <cellStyle name="Comma 4 3 3 2 6 2 3 2" xfId="31876"/>
    <cellStyle name="Comma 4 3 3 2 6 2 4" xfId="31873"/>
    <cellStyle name="Comma 4 3 3 2 6 3" xfId="6370"/>
    <cellStyle name="Comma 4 3 3 2 6 3 2" xfId="6371"/>
    <cellStyle name="Comma 4 3 3 2 6 3 2 2" xfId="31878"/>
    <cellStyle name="Comma 4 3 3 2 6 3 3" xfId="31877"/>
    <cellStyle name="Comma 4 3 3 2 6 4" xfId="6372"/>
    <cellStyle name="Comma 4 3 3 2 6 4 2" xfId="31879"/>
    <cellStyle name="Comma 4 3 3 2 6 5" xfId="31872"/>
    <cellStyle name="Comma 4 3 3 2 7" xfId="6373"/>
    <cellStyle name="Comma 4 3 3 2 7 2" xfId="6374"/>
    <cellStyle name="Comma 4 3 3 2 7 2 2" xfId="6375"/>
    <cellStyle name="Comma 4 3 3 2 7 2 2 2" xfId="31882"/>
    <cellStyle name="Comma 4 3 3 2 7 2 3" xfId="31881"/>
    <cellStyle name="Comma 4 3 3 2 7 3" xfId="6376"/>
    <cellStyle name="Comma 4 3 3 2 7 3 2" xfId="31883"/>
    <cellStyle name="Comma 4 3 3 2 7 4" xfId="31880"/>
    <cellStyle name="Comma 4 3 3 2 8" xfId="6377"/>
    <cellStyle name="Comma 4 3 3 2 8 2" xfId="6378"/>
    <cellStyle name="Comma 4 3 3 2 8 2 2" xfId="31885"/>
    <cellStyle name="Comma 4 3 3 2 8 3" xfId="31884"/>
    <cellStyle name="Comma 4 3 3 2 9" xfId="6379"/>
    <cellStyle name="Comma 4 3 3 2 9 2" xfId="6380"/>
    <cellStyle name="Comma 4 3 3 2 9 2 2" xfId="31887"/>
    <cellStyle name="Comma 4 3 3 2 9 3" xfId="31886"/>
    <cellStyle name="Comma 4 3 3 3" xfId="6381"/>
    <cellStyle name="Comma 4 3 3 3 2" xfId="6382"/>
    <cellStyle name="Comma 4 3 3 3 2 2" xfId="6383"/>
    <cellStyle name="Comma 4 3 3 3 2 2 2" xfId="6384"/>
    <cellStyle name="Comma 4 3 3 3 2 2 2 2" xfId="6385"/>
    <cellStyle name="Comma 4 3 3 3 2 2 2 2 2" xfId="6386"/>
    <cellStyle name="Comma 4 3 3 3 2 2 2 2 2 2" xfId="31893"/>
    <cellStyle name="Comma 4 3 3 3 2 2 2 2 3" xfId="31892"/>
    <cellStyle name="Comma 4 3 3 3 2 2 2 3" xfId="6387"/>
    <cellStyle name="Comma 4 3 3 3 2 2 2 3 2" xfId="31894"/>
    <cellStyle name="Comma 4 3 3 3 2 2 2 4" xfId="31891"/>
    <cellStyle name="Comma 4 3 3 3 2 2 3" xfId="6388"/>
    <cellStyle name="Comma 4 3 3 3 2 2 3 2" xfId="6389"/>
    <cellStyle name="Comma 4 3 3 3 2 2 3 2 2" xfId="31896"/>
    <cellStyle name="Comma 4 3 3 3 2 2 3 3" xfId="31895"/>
    <cellStyle name="Comma 4 3 3 3 2 2 4" xfId="6390"/>
    <cellStyle name="Comma 4 3 3 3 2 2 4 2" xfId="31897"/>
    <cellStyle name="Comma 4 3 3 3 2 2 5" xfId="31890"/>
    <cellStyle name="Comma 4 3 3 3 2 3" xfId="6391"/>
    <cellStyle name="Comma 4 3 3 3 2 3 2" xfId="6392"/>
    <cellStyle name="Comma 4 3 3 3 2 3 2 2" xfId="6393"/>
    <cellStyle name="Comma 4 3 3 3 2 3 2 2 2" xfId="31900"/>
    <cellStyle name="Comma 4 3 3 3 2 3 2 3" xfId="31899"/>
    <cellStyle name="Comma 4 3 3 3 2 3 3" xfId="6394"/>
    <cellStyle name="Comma 4 3 3 3 2 3 3 2" xfId="31901"/>
    <cellStyle name="Comma 4 3 3 3 2 3 4" xfId="31898"/>
    <cellStyle name="Comma 4 3 3 3 2 4" xfId="6395"/>
    <cellStyle name="Comma 4 3 3 3 2 4 2" xfId="6396"/>
    <cellStyle name="Comma 4 3 3 3 2 4 2 2" xfId="31903"/>
    <cellStyle name="Comma 4 3 3 3 2 4 3" xfId="31902"/>
    <cellStyle name="Comma 4 3 3 3 2 5" xfId="6397"/>
    <cellStyle name="Comma 4 3 3 3 2 5 2" xfId="31904"/>
    <cellStyle name="Comma 4 3 3 3 2 6" xfId="31889"/>
    <cellStyle name="Comma 4 3 3 3 3" xfId="6398"/>
    <cellStyle name="Comma 4 3 3 3 3 2" xfId="6399"/>
    <cellStyle name="Comma 4 3 3 3 3 2 2" xfId="6400"/>
    <cellStyle name="Comma 4 3 3 3 3 2 2 2" xfId="6401"/>
    <cellStyle name="Comma 4 3 3 3 3 2 2 2 2" xfId="6402"/>
    <cellStyle name="Comma 4 3 3 3 3 2 2 2 2 2" xfId="31909"/>
    <cellStyle name="Comma 4 3 3 3 3 2 2 2 3" xfId="31908"/>
    <cellStyle name="Comma 4 3 3 3 3 2 2 3" xfId="6403"/>
    <cellStyle name="Comma 4 3 3 3 3 2 2 3 2" xfId="31910"/>
    <cellStyle name="Comma 4 3 3 3 3 2 2 4" xfId="31907"/>
    <cellStyle name="Comma 4 3 3 3 3 2 3" xfId="6404"/>
    <cellStyle name="Comma 4 3 3 3 3 2 3 2" xfId="6405"/>
    <cellStyle name="Comma 4 3 3 3 3 2 3 2 2" xfId="31912"/>
    <cellStyle name="Comma 4 3 3 3 3 2 3 3" xfId="31911"/>
    <cellStyle name="Comma 4 3 3 3 3 2 4" xfId="6406"/>
    <cellStyle name="Comma 4 3 3 3 3 2 4 2" xfId="31913"/>
    <cellStyle name="Comma 4 3 3 3 3 2 5" xfId="31906"/>
    <cellStyle name="Comma 4 3 3 3 3 3" xfId="6407"/>
    <cellStyle name="Comma 4 3 3 3 3 3 2" xfId="6408"/>
    <cellStyle name="Comma 4 3 3 3 3 3 2 2" xfId="6409"/>
    <cellStyle name="Comma 4 3 3 3 3 3 2 2 2" xfId="31916"/>
    <cellStyle name="Comma 4 3 3 3 3 3 2 3" xfId="31915"/>
    <cellStyle name="Comma 4 3 3 3 3 3 3" xfId="6410"/>
    <cellStyle name="Comma 4 3 3 3 3 3 3 2" xfId="31917"/>
    <cellStyle name="Comma 4 3 3 3 3 3 4" xfId="31914"/>
    <cellStyle name="Comma 4 3 3 3 3 4" xfId="6411"/>
    <cellStyle name="Comma 4 3 3 3 3 4 2" xfId="6412"/>
    <cellStyle name="Comma 4 3 3 3 3 4 2 2" xfId="31919"/>
    <cellStyle name="Comma 4 3 3 3 3 4 3" xfId="31918"/>
    <cellStyle name="Comma 4 3 3 3 3 5" xfId="6413"/>
    <cellStyle name="Comma 4 3 3 3 3 5 2" xfId="31920"/>
    <cellStyle name="Comma 4 3 3 3 3 6" xfId="31905"/>
    <cellStyle name="Comma 4 3 3 3 4" xfId="6414"/>
    <cellStyle name="Comma 4 3 3 3 4 2" xfId="6415"/>
    <cellStyle name="Comma 4 3 3 3 4 2 2" xfId="6416"/>
    <cellStyle name="Comma 4 3 3 3 4 2 2 2" xfId="6417"/>
    <cellStyle name="Comma 4 3 3 3 4 2 2 2 2" xfId="31924"/>
    <cellStyle name="Comma 4 3 3 3 4 2 2 3" xfId="31923"/>
    <cellStyle name="Comma 4 3 3 3 4 2 3" xfId="6418"/>
    <cellStyle name="Comma 4 3 3 3 4 2 3 2" xfId="31925"/>
    <cellStyle name="Comma 4 3 3 3 4 2 4" xfId="31922"/>
    <cellStyle name="Comma 4 3 3 3 4 3" xfId="6419"/>
    <cellStyle name="Comma 4 3 3 3 4 3 2" xfId="6420"/>
    <cellStyle name="Comma 4 3 3 3 4 3 2 2" xfId="31927"/>
    <cellStyle name="Comma 4 3 3 3 4 3 3" xfId="31926"/>
    <cellStyle name="Comma 4 3 3 3 4 4" xfId="6421"/>
    <cellStyle name="Comma 4 3 3 3 4 4 2" xfId="31928"/>
    <cellStyle name="Comma 4 3 3 3 4 5" xfId="31921"/>
    <cellStyle name="Comma 4 3 3 3 5" xfId="6422"/>
    <cellStyle name="Comma 4 3 3 3 5 2" xfId="6423"/>
    <cellStyle name="Comma 4 3 3 3 5 2 2" xfId="6424"/>
    <cellStyle name="Comma 4 3 3 3 5 2 2 2" xfId="31931"/>
    <cellStyle name="Comma 4 3 3 3 5 2 3" xfId="31930"/>
    <cellStyle name="Comma 4 3 3 3 5 3" xfId="6425"/>
    <cellStyle name="Comma 4 3 3 3 5 3 2" xfId="31932"/>
    <cellStyle name="Comma 4 3 3 3 5 4" xfId="31929"/>
    <cellStyle name="Comma 4 3 3 3 6" xfId="6426"/>
    <cellStyle name="Comma 4 3 3 3 6 2" xfId="6427"/>
    <cellStyle name="Comma 4 3 3 3 6 2 2" xfId="31934"/>
    <cellStyle name="Comma 4 3 3 3 6 3" xfId="31933"/>
    <cellStyle name="Comma 4 3 3 3 7" xfId="6428"/>
    <cellStyle name="Comma 4 3 3 3 7 2" xfId="31935"/>
    <cellStyle name="Comma 4 3 3 3 8" xfId="28968"/>
    <cellStyle name="Comma 4 3 3 3 9" xfId="31888"/>
    <cellStyle name="Comma 4 3 3 4" xfId="6429"/>
    <cellStyle name="Comma 4 3 3 4 2" xfId="6430"/>
    <cellStyle name="Comma 4 3 3 4 2 2" xfId="6431"/>
    <cellStyle name="Comma 4 3 3 4 2 2 2" xfId="6432"/>
    <cellStyle name="Comma 4 3 3 4 2 2 2 2" xfId="6433"/>
    <cellStyle name="Comma 4 3 3 4 2 2 2 2 2" xfId="31940"/>
    <cellStyle name="Comma 4 3 3 4 2 2 2 3" xfId="31939"/>
    <cellStyle name="Comma 4 3 3 4 2 2 3" xfId="6434"/>
    <cellStyle name="Comma 4 3 3 4 2 2 3 2" xfId="31941"/>
    <cellStyle name="Comma 4 3 3 4 2 2 4" xfId="31938"/>
    <cellStyle name="Comma 4 3 3 4 2 3" xfId="6435"/>
    <cellStyle name="Comma 4 3 3 4 2 3 2" xfId="6436"/>
    <cellStyle name="Comma 4 3 3 4 2 3 2 2" xfId="31943"/>
    <cellStyle name="Comma 4 3 3 4 2 3 3" xfId="31942"/>
    <cellStyle name="Comma 4 3 3 4 2 4" xfId="6437"/>
    <cellStyle name="Comma 4 3 3 4 2 4 2" xfId="31944"/>
    <cellStyle name="Comma 4 3 3 4 2 5" xfId="31937"/>
    <cellStyle name="Comma 4 3 3 4 3" xfId="6438"/>
    <cellStyle name="Comma 4 3 3 4 3 2" xfId="6439"/>
    <cellStyle name="Comma 4 3 3 4 3 2 2" xfId="6440"/>
    <cellStyle name="Comma 4 3 3 4 3 2 2 2" xfId="31947"/>
    <cellStyle name="Comma 4 3 3 4 3 2 3" xfId="31946"/>
    <cellStyle name="Comma 4 3 3 4 3 3" xfId="6441"/>
    <cellStyle name="Comma 4 3 3 4 3 3 2" xfId="31948"/>
    <cellStyle name="Comma 4 3 3 4 3 4" xfId="31945"/>
    <cellStyle name="Comma 4 3 3 4 4" xfId="6442"/>
    <cellStyle name="Comma 4 3 3 4 4 2" xfId="6443"/>
    <cellStyle name="Comma 4 3 3 4 4 2 2" xfId="31950"/>
    <cellStyle name="Comma 4 3 3 4 4 3" xfId="31949"/>
    <cellStyle name="Comma 4 3 3 4 5" xfId="6444"/>
    <cellStyle name="Comma 4 3 3 4 5 2" xfId="31951"/>
    <cellStyle name="Comma 4 3 3 4 6" xfId="31936"/>
    <cellStyle name="Comma 4 3 3 5" xfId="6445"/>
    <cellStyle name="Comma 4 3 3 5 2" xfId="6446"/>
    <cellStyle name="Comma 4 3 3 5 2 2" xfId="6447"/>
    <cellStyle name="Comma 4 3 3 5 2 2 2" xfId="6448"/>
    <cellStyle name="Comma 4 3 3 5 2 2 2 2" xfId="6449"/>
    <cellStyle name="Comma 4 3 3 5 2 2 2 2 2" xfId="31956"/>
    <cellStyle name="Comma 4 3 3 5 2 2 2 3" xfId="31955"/>
    <cellStyle name="Comma 4 3 3 5 2 2 3" xfId="6450"/>
    <cellStyle name="Comma 4 3 3 5 2 2 3 2" xfId="31957"/>
    <cellStyle name="Comma 4 3 3 5 2 2 4" xfId="31954"/>
    <cellStyle name="Comma 4 3 3 5 2 3" xfId="6451"/>
    <cellStyle name="Comma 4 3 3 5 2 3 2" xfId="6452"/>
    <cellStyle name="Comma 4 3 3 5 2 3 2 2" xfId="31959"/>
    <cellStyle name="Comma 4 3 3 5 2 3 3" xfId="31958"/>
    <cellStyle name="Comma 4 3 3 5 2 4" xfId="6453"/>
    <cellStyle name="Comma 4 3 3 5 2 4 2" xfId="31960"/>
    <cellStyle name="Comma 4 3 3 5 2 5" xfId="31953"/>
    <cellStyle name="Comma 4 3 3 5 3" xfId="6454"/>
    <cellStyle name="Comma 4 3 3 5 3 2" xfId="6455"/>
    <cellStyle name="Comma 4 3 3 5 3 2 2" xfId="6456"/>
    <cellStyle name="Comma 4 3 3 5 3 2 2 2" xfId="31963"/>
    <cellStyle name="Comma 4 3 3 5 3 2 3" xfId="31962"/>
    <cellStyle name="Comma 4 3 3 5 3 3" xfId="6457"/>
    <cellStyle name="Comma 4 3 3 5 3 3 2" xfId="31964"/>
    <cellStyle name="Comma 4 3 3 5 3 4" xfId="31961"/>
    <cellStyle name="Comma 4 3 3 5 4" xfId="6458"/>
    <cellStyle name="Comma 4 3 3 5 4 2" xfId="6459"/>
    <cellStyle name="Comma 4 3 3 5 4 2 2" xfId="31966"/>
    <cellStyle name="Comma 4 3 3 5 4 3" xfId="31965"/>
    <cellStyle name="Comma 4 3 3 5 5" xfId="6460"/>
    <cellStyle name="Comma 4 3 3 5 5 2" xfId="31967"/>
    <cellStyle name="Comma 4 3 3 5 6" xfId="31952"/>
    <cellStyle name="Comma 4 3 3 6" xfId="6461"/>
    <cellStyle name="Comma 4 3 3 6 2" xfId="6462"/>
    <cellStyle name="Comma 4 3 3 6 2 2" xfId="6463"/>
    <cellStyle name="Comma 4 3 3 6 2 2 2" xfId="6464"/>
    <cellStyle name="Comma 4 3 3 6 2 2 2 2" xfId="6465"/>
    <cellStyle name="Comma 4 3 3 6 2 2 2 2 2" xfId="31972"/>
    <cellStyle name="Comma 4 3 3 6 2 2 2 3" xfId="31971"/>
    <cellStyle name="Comma 4 3 3 6 2 2 3" xfId="6466"/>
    <cellStyle name="Comma 4 3 3 6 2 2 3 2" xfId="31973"/>
    <cellStyle name="Comma 4 3 3 6 2 2 4" xfId="31970"/>
    <cellStyle name="Comma 4 3 3 6 2 3" xfId="6467"/>
    <cellStyle name="Comma 4 3 3 6 2 3 2" xfId="6468"/>
    <cellStyle name="Comma 4 3 3 6 2 3 2 2" xfId="31975"/>
    <cellStyle name="Comma 4 3 3 6 2 3 3" xfId="31974"/>
    <cellStyle name="Comma 4 3 3 6 2 4" xfId="6469"/>
    <cellStyle name="Comma 4 3 3 6 2 4 2" xfId="31976"/>
    <cellStyle name="Comma 4 3 3 6 2 5" xfId="31969"/>
    <cellStyle name="Comma 4 3 3 6 3" xfId="6470"/>
    <cellStyle name="Comma 4 3 3 6 3 2" xfId="6471"/>
    <cellStyle name="Comma 4 3 3 6 3 2 2" xfId="6472"/>
    <cellStyle name="Comma 4 3 3 6 3 2 2 2" xfId="31979"/>
    <cellStyle name="Comma 4 3 3 6 3 2 3" xfId="31978"/>
    <cellStyle name="Comma 4 3 3 6 3 3" xfId="6473"/>
    <cellStyle name="Comma 4 3 3 6 3 3 2" xfId="31980"/>
    <cellStyle name="Comma 4 3 3 6 3 4" xfId="31977"/>
    <cellStyle name="Comma 4 3 3 6 4" xfId="6474"/>
    <cellStyle name="Comma 4 3 3 6 4 2" xfId="6475"/>
    <cellStyle name="Comma 4 3 3 6 4 2 2" xfId="31982"/>
    <cellStyle name="Comma 4 3 3 6 4 3" xfId="31981"/>
    <cellStyle name="Comma 4 3 3 6 5" xfId="6476"/>
    <cellStyle name="Comma 4 3 3 6 5 2" xfId="31983"/>
    <cellStyle name="Comma 4 3 3 6 6" xfId="31968"/>
    <cellStyle name="Comma 4 3 3 7" xfId="6477"/>
    <cellStyle name="Comma 4 3 3 7 2" xfId="6478"/>
    <cellStyle name="Comma 4 3 3 7 2 2" xfId="6479"/>
    <cellStyle name="Comma 4 3 3 7 2 2 2" xfId="6480"/>
    <cellStyle name="Comma 4 3 3 7 2 2 2 2" xfId="31987"/>
    <cellStyle name="Comma 4 3 3 7 2 2 3" xfId="31986"/>
    <cellStyle name="Comma 4 3 3 7 2 3" xfId="6481"/>
    <cellStyle name="Comma 4 3 3 7 2 3 2" xfId="31988"/>
    <cellStyle name="Comma 4 3 3 7 2 4" xfId="31985"/>
    <cellStyle name="Comma 4 3 3 7 3" xfId="6482"/>
    <cellStyle name="Comma 4 3 3 7 3 2" xfId="6483"/>
    <cellStyle name="Comma 4 3 3 7 3 2 2" xfId="31990"/>
    <cellStyle name="Comma 4 3 3 7 3 3" xfId="31989"/>
    <cellStyle name="Comma 4 3 3 7 4" xfId="6484"/>
    <cellStyle name="Comma 4 3 3 7 4 2" xfId="31991"/>
    <cellStyle name="Comma 4 3 3 7 5" xfId="31984"/>
    <cellStyle name="Comma 4 3 3 8" xfId="6485"/>
    <cellStyle name="Comma 4 3 3 8 2" xfId="6486"/>
    <cellStyle name="Comma 4 3 3 8 2 2" xfId="6487"/>
    <cellStyle name="Comma 4 3 3 8 2 2 2" xfId="31994"/>
    <cellStyle name="Comma 4 3 3 8 2 3" xfId="31993"/>
    <cellStyle name="Comma 4 3 3 8 3" xfId="6488"/>
    <cellStyle name="Comma 4 3 3 8 3 2" xfId="31995"/>
    <cellStyle name="Comma 4 3 3 8 4" xfId="31992"/>
    <cellStyle name="Comma 4 3 3 9" xfId="6489"/>
    <cellStyle name="Comma 4 3 3 9 2" xfId="6490"/>
    <cellStyle name="Comma 4 3 3 9 2 2" xfId="31997"/>
    <cellStyle name="Comma 4 3 3 9 3" xfId="31996"/>
    <cellStyle name="Comma 4 3 4" xfId="6491"/>
    <cellStyle name="Comma 4 3 4 10" xfId="6492"/>
    <cellStyle name="Comma 4 3 4 10 2" xfId="31999"/>
    <cellStyle name="Comma 4 3 4 11" xfId="28969"/>
    <cellStyle name="Comma 4 3 4 12" xfId="31998"/>
    <cellStyle name="Comma 4 3 4 2" xfId="6493"/>
    <cellStyle name="Comma 4 3 4 2 2" xfId="6494"/>
    <cellStyle name="Comma 4 3 4 2 2 2" xfId="6495"/>
    <cellStyle name="Comma 4 3 4 2 2 2 2" xfId="6496"/>
    <cellStyle name="Comma 4 3 4 2 2 2 2 2" xfId="6497"/>
    <cellStyle name="Comma 4 3 4 2 2 2 2 2 2" xfId="6498"/>
    <cellStyle name="Comma 4 3 4 2 2 2 2 2 2 2" xfId="32005"/>
    <cellStyle name="Comma 4 3 4 2 2 2 2 2 3" xfId="32004"/>
    <cellStyle name="Comma 4 3 4 2 2 2 2 3" xfId="6499"/>
    <cellStyle name="Comma 4 3 4 2 2 2 2 3 2" xfId="32006"/>
    <cellStyle name="Comma 4 3 4 2 2 2 2 4" xfId="32003"/>
    <cellStyle name="Comma 4 3 4 2 2 2 3" xfId="6500"/>
    <cellStyle name="Comma 4 3 4 2 2 2 3 2" xfId="6501"/>
    <cellStyle name="Comma 4 3 4 2 2 2 3 2 2" xfId="32008"/>
    <cellStyle name="Comma 4 3 4 2 2 2 3 3" xfId="32007"/>
    <cellStyle name="Comma 4 3 4 2 2 2 4" xfId="6502"/>
    <cellStyle name="Comma 4 3 4 2 2 2 4 2" xfId="32009"/>
    <cellStyle name="Comma 4 3 4 2 2 2 5" xfId="32002"/>
    <cellStyle name="Comma 4 3 4 2 2 3" xfId="6503"/>
    <cellStyle name="Comma 4 3 4 2 2 3 2" xfId="6504"/>
    <cellStyle name="Comma 4 3 4 2 2 3 2 2" xfId="6505"/>
    <cellStyle name="Comma 4 3 4 2 2 3 2 2 2" xfId="32012"/>
    <cellStyle name="Comma 4 3 4 2 2 3 2 3" xfId="32011"/>
    <cellStyle name="Comma 4 3 4 2 2 3 3" xfId="6506"/>
    <cellStyle name="Comma 4 3 4 2 2 3 3 2" xfId="32013"/>
    <cellStyle name="Comma 4 3 4 2 2 3 4" xfId="32010"/>
    <cellStyle name="Comma 4 3 4 2 2 4" xfId="6507"/>
    <cellStyle name="Comma 4 3 4 2 2 4 2" xfId="6508"/>
    <cellStyle name="Comma 4 3 4 2 2 4 2 2" xfId="32015"/>
    <cellStyle name="Comma 4 3 4 2 2 4 3" xfId="32014"/>
    <cellStyle name="Comma 4 3 4 2 2 5" xfId="6509"/>
    <cellStyle name="Comma 4 3 4 2 2 5 2" xfId="32016"/>
    <cellStyle name="Comma 4 3 4 2 2 6" xfId="32001"/>
    <cellStyle name="Comma 4 3 4 2 3" xfId="6510"/>
    <cellStyle name="Comma 4 3 4 2 3 2" xfId="6511"/>
    <cellStyle name="Comma 4 3 4 2 3 2 2" xfId="6512"/>
    <cellStyle name="Comma 4 3 4 2 3 2 2 2" xfId="6513"/>
    <cellStyle name="Comma 4 3 4 2 3 2 2 2 2" xfId="6514"/>
    <cellStyle name="Comma 4 3 4 2 3 2 2 2 2 2" xfId="32021"/>
    <cellStyle name="Comma 4 3 4 2 3 2 2 2 3" xfId="32020"/>
    <cellStyle name="Comma 4 3 4 2 3 2 2 3" xfId="6515"/>
    <cellStyle name="Comma 4 3 4 2 3 2 2 3 2" xfId="32022"/>
    <cellStyle name="Comma 4 3 4 2 3 2 2 4" xfId="32019"/>
    <cellStyle name="Comma 4 3 4 2 3 2 3" xfId="6516"/>
    <cellStyle name="Comma 4 3 4 2 3 2 3 2" xfId="6517"/>
    <cellStyle name="Comma 4 3 4 2 3 2 3 2 2" xfId="32024"/>
    <cellStyle name="Comma 4 3 4 2 3 2 3 3" xfId="32023"/>
    <cellStyle name="Comma 4 3 4 2 3 2 4" xfId="6518"/>
    <cellStyle name="Comma 4 3 4 2 3 2 4 2" xfId="32025"/>
    <cellStyle name="Comma 4 3 4 2 3 2 5" xfId="32018"/>
    <cellStyle name="Comma 4 3 4 2 3 3" xfId="6519"/>
    <cellStyle name="Comma 4 3 4 2 3 3 2" xfId="6520"/>
    <cellStyle name="Comma 4 3 4 2 3 3 2 2" xfId="6521"/>
    <cellStyle name="Comma 4 3 4 2 3 3 2 2 2" xfId="32028"/>
    <cellStyle name="Comma 4 3 4 2 3 3 2 3" xfId="32027"/>
    <cellStyle name="Comma 4 3 4 2 3 3 3" xfId="6522"/>
    <cellStyle name="Comma 4 3 4 2 3 3 3 2" xfId="32029"/>
    <cellStyle name="Comma 4 3 4 2 3 3 4" xfId="32026"/>
    <cellStyle name="Comma 4 3 4 2 3 4" xfId="6523"/>
    <cellStyle name="Comma 4 3 4 2 3 4 2" xfId="6524"/>
    <cellStyle name="Comma 4 3 4 2 3 4 2 2" xfId="32031"/>
    <cellStyle name="Comma 4 3 4 2 3 4 3" xfId="32030"/>
    <cellStyle name="Comma 4 3 4 2 3 5" xfId="6525"/>
    <cellStyle name="Comma 4 3 4 2 3 5 2" xfId="32032"/>
    <cellStyle name="Comma 4 3 4 2 3 6" xfId="32017"/>
    <cellStyle name="Comma 4 3 4 2 4" xfId="6526"/>
    <cellStyle name="Comma 4 3 4 2 4 2" xfId="6527"/>
    <cellStyle name="Comma 4 3 4 2 4 2 2" xfId="6528"/>
    <cellStyle name="Comma 4 3 4 2 4 2 2 2" xfId="6529"/>
    <cellStyle name="Comma 4 3 4 2 4 2 2 2 2" xfId="32036"/>
    <cellStyle name="Comma 4 3 4 2 4 2 2 3" xfId="32035"/>
    <cellStyle name="Comma 4 3 4 2 4 2 3" xfId="6530"/>
    <cellStyle name="Comma 4 3 4 2 4 2 3 2" xfId="32037"/>
    <cellStyle name="Comma 4 3 4 2 4 2 4" xfId="32034"/>
    <cellStyle name="Comma 4 3 4 2 4 3" xfId="6531"/>
    <cellStyle name="Comma 4 3 4 2 4 3 2" xfId="6532"/>
    <cellStyle name="Comma 4 3 4 2 4 3 2 2" xfId="32039"/>
    <cellStyle name="Comma 4 3 4 2 4 3 3" xfId="32038"/>
    <cellStyle name="Comma 4 3 4 2 4 4" xfId="6533"/>
    <cellStyle name="Comma 4 3 4 2 4 4 2" xfId="32040"/>
    <cellStyle name="Comma 4 3 4 2 4 5" xfId="32033"/>
    <cellStyle name="Comma 4 3 4 2 5" xfId="6534"/>
    <cellStyle name="Comma 4 3 4 2 5 2" xfId="6535"/>
    <cellStyle name="Comma 4 3 4 2 5 2 2" xfId="6536"/>
    <cellStyle name="Comma 4 3 4 2 5 2 2 2" xfId="32043"/>
    <cellStyle name="Comma 4 3 4 2 5 2 3" xfId="32042"/>
    <cellStyle name="Comma 4 3 4 2 5 3" xfId="6537"/>
    <cellStyle name="Comma 4 3 4 2 5 3 2" xfId="32044"/>
    <cellStyle name="Comma 4 3 4 2 5 4" xfId="32041"/>
    <cellStyle name="Comma 4 3 4 2 6" xfId="6538"/>
    <cellStyle name="Comma 4 3 4 2 6 2" xfId="6539"/>
    <cellStyle name="Comma 4 3 4 2 6 2 2" xfId="32046"/>
    <cellStyle name="Comma 4 3 4 2 6 3" xfId="32045"/>
    <cellStyle name="Comma 4 3 4 2 7" xfId="6540"/>
    <cellStyle name="Comma 4 3 4 2 7 2" xfId="32047"/>
    <cellStyle name="Comma 4 3 4 2 8" xfId="28970"/>
    <cellStyle name="Comma 4 3 4 2 9" xfId="32000"/>
    <cellStyle name="Comma 4 3 4 3" xfId="6541"/>
    <cellStyle name="Comma 4 3 4 3 2" xfId="6542"/>
    <cellStyle name="Comma 4 3 4 3 2 2" xfId="6543"/>
    <cellStyle name="Comma 4 3 4 3 2 2 2" xfId="6544"/>
    <cellStyle name="Comma 4 3 4 3 2 2 2 2" xfId="6545"/>
    <cellStyle name="Comma 4 3 4 3 2 2 2 2 2" xfId="32052"/>
    <cellStyle name="Comma 4 3 4 3 2 2 2 3" xfId="32051"/>
    <cellStyle name="Comma 4 3 4 3 2 2 3" xfId="6546"/>
    <cellStyle name="Comma 4 3 4 3 2 2 3 2" xfId="32053"/>
    <cellStyle name="Comma 4 3 4 3 2 2 4" xfId="32050"/>
    <cellStyle name="Comma 4 3 4 3 2 3" xfId="6547"/>
    <cellStyle name="Comma 4 3 4 3 2 3 2" xfId="6548"/>
    <cellStyle name="Comma 4 3 4 3 2 3 2 2" xfId="32055"/>
    <cellStyle name="Comma 4 3 4 3 2 3 3" xfId="32054"/>
    <cellStyle name="Comma 4 3 4 3 2 4" xfId="6549"/>
    <cellStyle name="Comma 4 3 4 3 2 4 2" xfId="32056"/>
    <cellStyle name="Comma 4 3 4 3 2 5" xfId="32049"/>
    <cellStyle name="Comma 4 3 4 3 3" xfId="6550"/>
    <cellStyle name="Comma 4 3 4 3 3 2" xfId="6551"/>
    <cellStyle name="Comma 4 3 4 3 3 2 2" xfId="6552"/>
    <cellStyle name="Comma 4 3 4 3 3 2 2 2" xfId="32059"/>
    <cellStyle name="Comma 4 3 4 3 3 2 3" xfId="32058"/>
    <cellStyle name="Comma 4 3 4 3 3 3" xfId="6553"/>
    <cellStyle name="Comma 4 3 4 3 3 3 2" xfId="32060"/>
    <cellStyle name="Comma 4 3 4 3 3 4" xfId="32057"/>
    <cellStyle name="Comma 4 3 4 3 4" xfId="6554"/>
    <cellStyle name="Comma 4 3 4 3 4 2" xfId="6555"/>
    <cellStyle name="Comma 4 3 4 3 4 2 2" xfId="32062"/>
    <cellStyle name="Comma 4 3 4 3 4 3" xfId="32061"/>
    <cellStyle name="Comma 4 3 4 3 5" xfId="6556"/>
    <cellStyle name="Comma 4 3 4 3 5 2" xfId="32063"/>
    <cellStyle name="Comma 4 3 4 3 6" xfId="32048"/>
    <cellStyle name="Comma 4 3 4 4" xfId="6557"/>
    <cellStyle name="Comma 4 3 4 4 2" xfId="6558"/>
    <cellStyle name="Comma 4 3 4 4 2 2" xfId="6559"/>
    <cellStyle name="Comma 4 3 4 4 2 2 2" xfId="6560"/>
    <cellStyle name="Comma 4 3 4 4 2 2 2 2" xfId="6561"/>
    <cellStyle name="Comma 4 3 4 4 2 2 2 2 2" xfId="32068"/>
    <cellStyle name="Comma 4 3 4 4 2 2 2 3" xfId="32067"/>
    <cellStyle name="Comma 4 3 4 4 2 2 3" xfId="6562"/>
    <cellStyle name="Comma 4 3 4 4 2 2 3 2" xfId="32069"/>
    <cellStyle name="Comma 4 3 4 4 2 2 4" xfId="32066"/>
    <cellStyle name="Comma 4 3 4 4 2 3" xfId="6563"/>
    <cellStyle name="Comma 4 3 4 4 2 3 2" xfId="6564"/>
    <cellStyle name="Comma 4 3 4 4 2 3 2 2" xfId="32071"/>
    <cellStyle name="Comma 4 3 4 4 2 3 3" xfId="32070"/>
    <cellStyle name="Comma 4 3 4 4 2 4" xfId="6565"/>
    <cellStyle name="Comma 4 3 4 4 2 4 2" xfId="32072"/>
    <cellStyle name="Comma 4 3 4 4 2 5" xfId="32065"/>
    <cellStyle name="Comma 4 3 4 4 3" xfId="6566"/>
    <cellStyle name="Comma 4 3 4 4 3 2" xfId="6567"/>
    <cellStyle name="Comma 4 3 4 4 3 2 2" xfId="6568"/>
    <cellStyle name="Comma 4 3 4 4 3 2 2 2" xfId="32075"/>
    <cellStyle name="Comma 4 3 4 4 3 2 3" xfId="32074"/>
    <cellStyle name="Comma 4 3 4 4 3 3" xfId="6569"/>
    <cellStyle name="Comma 4 3 4 4 3 3 2" xfId="32076"/>
    <cellStyle name="Comma 4 3 4 4 3 4" xfId="32073"/>
    <cellStyle name="Comma 4 3 4 4 4" xfId="6570"/>
    <cellStyle name="Comma 4 3 4 4 4 2" xfId="6571"/>
    <cellStyle name="Comma 4 3 4 4 4 2 2" xfId="32078"/>
    <cellStyle name="Comma 4 3 4 4 4 3" xfId="32077"/>
    <cellStyle name="Comma 4 3 4 4 5" xfId="6572"/>
    <cellStyle name="Comma 4 3 4 4 5 2" xfId="32079"/>
    <cellStyle name="Comma 4 3 4 4 6" xfId="32064"/>
    <cellStyle name="Comma 4 3 4 5" xfId="6573"/>
    <cellStyle name="Comma 4 3 4 5 2" xfId="6574"/>
    <cellStyle name="Comma 4 3 4 5 2 2" xfId="6575"/>
    <cellStyle name="Comma 4 3 4 5 2 2 2" xfId="6576"/>
    <cellStyle name="Comma 4 3 4 5 2 2 2 2" xfId="6577"/>
    <cellStyle name="Comma 4 3 4 5 2 2 2 2 2" xfId="32084"/>
    <cellStyle name="Comma 4 3 4 5 2 2 2 3" xfId="32083"/>
    <cellStyle name="Comma 4 3 4 5 2 2 3" xfId="6578"/>
    <cellStyle name="Comma 4 3 4 5 2 2 3 2" xfId="32085"/>
    <cellStyle name="Comma 4 3 4 5 2 2 4" xfId="32082"/>
    <cellStyle name="Comma 4 3 4 5 2 3" xfId="6579"/>
    <cellStyle name="Comma 4 3 4 5 2 3 2" xfId="6580"/>
    <cellStyle name="Comma 4 3 4 5 2 3 2 2" xfId="32087"/>
    <cellStyle name="Comma 4 3 4 5 2 3 3" xfId="32086"/>
    <cellStyle name="Comma 4 3 4 5 2 4" xfId="6581"/>
    <cellStyle name="Comma 4 3 4 5 2 4 2" xfId="32088"/>
    <cellStyle name="Comma 4 3 4 5 2 5" xfId="32081"/>
    <cellStyle name="Comma 4 3 4 5 3" xfId="6582"/>
    <cellStyle name="Comma 4 3 4 5 3 2" xfId="6583"/>
    <cellStyle name="Comma 4 3 4 5 3 2 2" xfId="6584"/>
    <cellStyle name="Comma 4 3 4 5 3 2 2 2" xfId="32091"/>
    <cellStyle name="Comma 4 3 4 5 3 2 3" xfId="32090"/>
    <cellStyle name="Comma 4 3 4 5 3 3" xfId="6585"/>
    <cellStyle name="Comma 4 3 4 5 3 3 2" xfId="32092"/>
    <cellStyle name="Comma 4 3 4 5 3 4" xfId="32089"/>
    <cellStyle name="Comma 4 3 4 5 4" xfId="6586"/>
    <cellStyle name="Comma 4 3 4 5 4 2" xfId="6587"/>
    <cellStyle name="Comma 4 3 4 5 4 2 2" xfId="32094"/>
    <cellStyle name="Comma 4 3 4 5 4 3" xfId="32093"/>
    <cellStyle name="Comma 4 3 4 5 5" xfId="6588"/>
    <cellStyle name="Comma 4 3 4 5 5 2" xfId="32095"/>
    <cellStyle name="Comma 4 3 4 5 6" xfId="32080"/>
    <cellStyle name="Comma 4 3 4 6" xfId="6589"/>
    <cellStyle name="Comma 4 3 4 6 2" xfId="6590"/>
    <cellStyle name="Comma 4 3 4 6 2 2" xfId="6591"/>
    <cellStyle name="Comma 4 3 4 6 2 2 2" xfId="6592"/>
    <cellStyle name="Comma 4 3 4 6 2 2 2 2" xfId="32099"/>
    <cellStyle name="Comma 4 3 4 6 2 2 3" xfId="32098"/>
    <cellStyle name="Comma 4 3 4 6 2 3" xfId="6593"/>
    <cellStyle name="Comma 4 3 4 6 2 3 2" xfId="32100"/>
    <cellStyle name="Comma 4 3 4 6 2 4" xfId="32097"/>
    <cellStyle name="Comma 4 3 4 6 3" xfId="6594"/>
    <cellStyle name="Comma 4 3 4 6 3 2" xfId="6595"/>
    <cellStyle name="Comma 4 3 4 6 3 2 2" xfId="32102"/>
    <cellStyle name="Comma 4 3 4 6 3 3" xfId="32101"/>
    <cellStyle name="Comma 4 3 4 6 4" xfId="6596"/>
    <cellStyle name="Comma 4 3 4 6 4 2" xfId="32103"/>
    <cellStyle name="Comma 4 3 4 6 5" xfId="32096"/>
    <cellStyle name="Comma 4 3 4 7" xfId="6597"/>
    <cellStyle name="Comma 4 3 4 7 2" xfId="6598"/>
    <cellStyle name="Comma 4 3 4 7 2 2" xfId="6599"/>
    <cellStyle name="Comma 4 3 4 7 2 2 2" xfId="32106"/>
    <cellStyle name="Comma 4 3 4 7 2 3" xfId="32105"/>
    <cellStyle name="Comma 4 3 4 7 3" xfId="6600"/>
    <cellStyle name="Comma 4 3 4 7 3 2" xfId="32107"/>
    <cellStyle name="Comma 4 3 4 7 4" xfId="32104"/>
    <cellStyle name="Comma 4 3 4 8" xfId="6601"/>
    <cellStyle name="Comma 4 3 4 8 2" xfId="6602"/>
    <cellStyle name="Comma 4 3 4 8 2 2" xfId="32109"/>
    <cellStyle name="Comma 4 3 4 8 3" xfId="32108"/>
    <cellStyle name="Comma 4 3 4 9" xfId="6603"/>
    <cellStyle name="Comma 4 3 4 9 2" xfId="6604"/>
    <cellStyle name="Comma 4 3 4 9 2 2" xfId="32111"/>
    <cellStyle name="Comma 4 3 4 9 3" xfId="32110"/>
    <cellStyle name="Comma 4 3 5" xfId="6605"/>
    <cellStyle name="Comma 4 3 5 10" xfId="6606"/>
    <cellStyle name="Comma 4 3 5 10 2" xfId="32113"/>
    <cellStyle name="Comma 4 3 5 11" xfId="28971"/>
    <cellStyle name="Comma 4 3 5 12" xfId="32112"/>
    <cellStyle name="Comma 4 3 5 2" xfId="6607"/>
    <cellStyle name="Comma 4 3 5 2 2" xfId="6608"/>
    <cellStyle name="Comma 4 3 5 2 2 2" xfId="6609"/>
    <cellStyle name="Comma 4 3 5 2 2 2 2" xfId="6610"/>
    <cellStyle name="Comma 4 3 5 2 2 2 2 2" xfId="6611"/>
    <cellStyle name="Comma 4 3 5 2 2 2 2 2 2" xfId="6612"/>
    <cellStyle name="Comma 4 3 5 2 2 2 2 2 2 2" xfId="32119"/>
    <cellStyle name="Comma 4 3 5 2 2 2 2 2 3" xfId="32118"/>
    <cellStyle name="Comma 4 3 5 2 2 2 2 3" xfId="6613"/>
    <cellStyle name="Comma 4 3 5 2 2 2 2 3 2" xfId="32120"/>
    <cellStyle name="Comma 4 3 5 2 2 2 2 4" xfId="32117"/>
    <cellStyle name="Comma 4 3 5 2 2 2 3" xfId="6614"/>
    <cellStyle name="Comma 4 3 5 2 2 2 3 2" xfId="6615"/>
    <cellStyle name="Comma 4 3 5 2 2 2 3 2 2" xfId="32122"/>
    <cellStyle name="Comma 4 3 5 2 2 2 3 3" xfId="32121"/>
    <cellStyle name="Comma 4 3 5 2 2 2 4" xfId="6616"/>
    <cellStyle name="Comma 4 3 5 2 2 2 4 2" xfId="32123"/>
    <cellStyle name="Comma 4 3 5 2 2 2 5" xfId="32116"/>
    <cellStyle name="Comma 4 3 5 2 2 3" xfId="6617"/>
    <cellStyle name="Comma 4 3 5 2 2 3 2" xfId="6618"/>
    <cellStyle name="Comma 4 3 5 2 2 3 2 2" xfId="6619"/>
    <cellStyle name="Comma 4 3 5 2 2 3 2 2 2" xfId="32126"/>
    <cellStyle name="Comma 4 3 5 2 2 3 2 3" xfId="32125"/>
    <cellStyle name="Comma 4 3 5 2 2 3 3" xfId="6620"/>
    <cellStyle name="Comma 4 3 5 2 2 3 3 2" xfId="32127"/>
    <cellStyle name="Comma 4 3 5 2 2 3 4" xfId="32124"/>
    <cellStyle name="Comma 4 3 5 2 2 4" xfId="6621"/>
    <cellStyle name="Comma 4 3 5 2 2 4 2" xfId="6622"/>
    <cellStyle name="Comma 4 3 5 2 2 4 2 2" xfId="32129"/>
    <cellStyle name="Comma 4 3 5 2 2 4 3" xfId="32128"/>
    <cellStyle name="Comma 4 3 5 2 2 5" xfId="6623"/>
    <cellStyle name="Comma 4 3 5 2 2 5 2" xfId="32130"/>
    <cellStyle name="Comma 4 3 5 2 2 6" xfId="32115"/>
    <cellStyle name="Comma 4 3 5 2 3" xfId="6624"/>
    <cellStyle name="Comma 4 3 5 2 3 2" xfId="6625"/>
    <cellStyle name="Comma 4 3 5 2 3 2 2" xfId="6626"/>
    <cellStyle name="Comma 4 3 5 2 3 2 2 2" xfId="6627"/>
    <cellStyle name="Comma 4 3 5 2 3 2 2 2 2" xfId="6628"/>
    <cellStyle name="Comma 4 3 5 2 3 2 2 2 2 2" xfId="32135"/>
    <cellStyle name="Comma 4 3 5 2 3 2 2 2 3" xfId="32134"/>
    <cellStyle name="Comma 4 3 5 2 3 2 2 3" xfId="6629"/>
    <cellStyle name="Comma 4 3 5 2 3 2 2 3 2" xfId="32136"/>
    <cellStyle name="Comma 4 3 5 2 3 2 2 4" xfId="32133"/>
    <cellStyle name="Comma 4 3 5 2 3 2 3" xfId="6630"/>
    <cellStyle name="Comma 4 3 5 2 3 2 3 2" xfId="6631"/>
    <cellStyle name="Comma 4 3 5 2 3 2 3 2 2" xfId="32138"/>
    <cellStyle name="Comma 4 3 5 2 3 2 3 3" xfId="32137"/>
    <cellStyle name="Comma 4 3 5 2 3 2 4" xfId="6632"/>
    <cellStyle name="Comma 4 3 5 2 3 2 4 2" xfId="32139"/>
    <cellStyle name="Comma 4 3 5 2 3 2 5" xfId="32132"/>
    <cellStyle name="Comma 4 3 5 2 3 3" xfId="6633"/>
    <cellStyle name="Comma 4 3 5 2 3 3 2" xfId="6634"/>
    <cellStyle name="Comma 4 3 5 2 3 3 2 2" xfId="6635"/>
    <cellStyle name="Comma 4 3 5 2 3 3 2 2 2" xfId="32142"/>
    <cellStyle name="Comma 4 3 5 2 3 3 2 3" xfId="32141"/>
    <cellStyle name="Comma 4 3 5 2 3 3 3" xfId="6636"/>
    <cellStyle name="Comma 4 3 5 2 3 3 3 2" xfId="32143"/>
    <cellStyle name="Comma 4 3 5 2 3 3 4" xfId="32140"/>
    <cellStyle name="Comma 4 3 5 2 3 4" xfId="6637"/>
    <cellStyle name="Comma 4 3 5 2 3 4 2" xfId="6638"/>
    <cellStyle name="Comma 4 3 5 2 3 4 2 2" xfId="32145"/>
    <cellStyle name="Comma 4 3 5 2 3 4 3" xfId="32144"/>
    <cellStyle name="Comma 4 3 5 2 3 5" xfId="6639"/>
    <cellStyle name="Comma 4 3 5 2 3 5 2" xfId="32146"/>
    <cellStyle name="Comma 4 3 5 2 3 6" xfId="32131"/>
    <cellStyle name="Comma 4 3 5 2 4" xfId="6640"/>
    <cellStyle name="Comma 4 3 5 2 4 2" xfId="6641"/>
    <cellStyle name="Comma 4 3 5 2 4 2 2" xfId="6642"/>
    <cellStyle name="Comma 4 3 5 2 4 2 2 2" xfId="6643"/>
    <cellStyle name="Comma 4 3 5 2 4 2 2 2 2" xfId="32150"/>
    <cellStyle name="Comma 4 3 5 2 4 2 2 3" xfId="32149"/>
    <cellStyle name="Comma 4 3 5 2 4 2 3" xfId="6644"/>
    <cellStyle name="Comma 4 3 5 2 4 2 3 2" xfId="32151"/>
    <cellStyle name="Comma 4 3 5 2 4 2 4" xfId="32148"/>
    <cellStyle name="Comma 4 3 5 2 4 3" xfId="6645"/>
    <cellStyle name="Comma 4 3 5 2 4 3 2" xfId="6646"/>
    <cellStyle name="Comma 4 3 5 2 4 3 2 2" xfId="32153"/>
    <cellStyle name="Comma 4 3 5 2 4 3 3" xfId="32152"/>
    <cellStyle name="Comma 4 3 5 2 4 4" xfId="6647"/>
    <cellStyle name="Comma 4 3 5 2 4 4 2" xfId="32154"/>
    <cellStyle name="Comma 4 3 5 2 4 5" xfId="32147"/>
    <cellStyle name="Comma 4 3 5 2 5" xfId="6648"/>
    <cellStyle name="Comma 4 3 5 2 5 2" xfId="6649"/>
    <cellStyle name="Comma 4 3 5 2 5 2 2" xfId="6650"/>
    <cellStyle name="Comma 4 3 5 2 5 2 2 2" xfId="32157"/>
    <cellStyle name="Comma 4 3 5 2 5 2 3" xfId="32156"/>
    <cellStyle name="Comma 4 3 5 2 5 3" xfId="6651"/>
    <cellStyle name="Comma 4 3 5 2 5 3 2" xfId="32158"/>
    <cellStyle name="Comma 4 3 5 2 5 4" xfId="32155"/>
    <cellStyle name="Comma 4 3 5 2 6" xfId="6652"/>
    <cellStyle name="Comma 4 3 5 2 6 2" xfId="6653"/>
    <cellStyle name="Comma 4 3 5 2 6 2 2" xfId="32160"/>
    <cellStyle name="Comma 4 3 5 2 6 3" xfId="32159"/>
    <cellStyle name="Comma 4 3 5 2 7" xfId="6654"/>
    <cellStyle name="Comma 4 3 5 2 7 2" xfId="32161"/>
    <cellStyle name="Comma 4 3 5 2 8" xfId="28972"/>
    <cellStyle name="Comma 4 3 5 2 9" xfId="32114"/>
    <cellStyle name="Comma 4 3 5 3" xfId="6655"/>
    <cellStyle name="Comma 4 3 5 3 2" xfId="6656"/>
    <cellStyle name="Comma 4 3 5 3 2 2" xfId="6657"/>
    <cellStyle name="Comma 4 3 5 3 2 2 2" xfId="6658"/>
    <cellStyle name="Comma 4 3 5 3 2 2 2 2" xfId="6659"/>
    <cellStyle name="Comma 4 3 5 3 2 2 2 2 2" xfId="32166"/>
    <cellStyle name="Comma 4 3 5 3 2 2 2 3" xfId="32165"/>
    <cellStyle name="Comma 4 3 5 3 2 2 3" xfId="6660"/>
    <cellStyle name="Comma 4 3 5 3 2 2 3 2" xfId="32167"/>
    <cellStyle name="Comma 4 3 5 3 2 2 4" xfId="32164"/>
    <cellStyle name="Comma 4 3 5 3 2 3" xfId="6661"/>
    <cellStyle name="Comma 4 3 5 3 2 3 2" xfId="6662"/>
    <cellStyle name="Comma 4 3 5 3 2 3 2 2" xfId="32169"/>
    <cellStyle name="Comma 4 3 5 3 2 3 3" xfId="32168"/>
    <cellStyle name="Comma 4 3 5 3 2 4" xfId="6663"/>
    <cellStyle name="Comma 4 3 5 3 2 4 2" xfId="32170"/>
    <cellStyle name="Comma 4 3 5 3 2 5" xfId="32163"/>
    <cellStyle name="Comma 4 3 5 3 3" xfId="6664"/>
    <cellStyle name="Comma 4 3 5 3 3 2" xfId="6665"/>
    <cellStyle name="Comma 4 3 5 3 3 2 2" xfId="6666"/>
    <cellStyle name="Comma 4 3 5 3 3 2 2 2" xfId="32173"/>
    <cellStyle name="Comma 4 3 5 3 3 2 3" xfId="32172"/>
    <cellStyle name="Comma 4 3 5 3 3 3" xfId="6667"/>
    <cellStyle name="Comma 4 3 5 3 3 3 2" xfId="32174"/>
    <cellStyle name="Comma 4 3 5 3 3 4" xfId="32171"/>
    <cellStyle name="Comma 4 3 5 3 4" xfId="6668"/>
    <cellStyle name="Comma 4 3 5 3 4 2" xfId="6669"/>
    <cellStyle name="Comma 4 3 5 3 4 2 2" xfId="32176"/>
    <cellStyle name="Comma 4 3 5 3 4 3" xfId="32175"/>
    <cellStyle name="Comma 4 3 5 3 5" xfId="6670"/>
    <cellStyle name="Comma 4 3 5 3 5 2" xfId="32177"/>
    <cellStyle name="Comma 4 3 5 3 6" xfId="32162"/>
    <cellStyle name="Comma 4 3 5 4" xfId="6671"/>
    <cellStyle name="Comma 4 3 5 4 2" xfId="6672"/>
    <cellStyle name="Comma 4 3 5 4 2 2" xfId="6673"/>
    <cellStyle name="Comma 4 3 5 4 2 2 2" xfId="6674"/>
    <cellStyle name="Comma 4 3 5 4 2 2 2 2" xfId="6675"/>
    <cellStyle name="Comma 4 3 5 4 2 2 2 2 2" xfId="32182"/>
    <cellStyle name="Comma 4 3 5 4 2 2 2 3" xfId="32181"/>
    <cellStyle name="Comma 4 3 5 4 2 2 3" xfId="6676"/>
    <cellStyle name="Comma 4 3 5 4 2 2 3 2" xfId="32183"/>
    <cellStyle name="Comma 4 3 5 4 2 2 4" xfId="32180"/>
    <cellStyle name="Comma 4 3 5 4 2 3" xfId="6677"/>
    <cellStyle name="Comma 4 3 5 4 2 3 2" xfId="6678"/>
    <cellStyle name="Comma 4 3 5 4 2 3 2 2" xfId="32185"/>
    <cellStyle name="Comma 4 3 5 4 2 3 3" xfId="32184"/>
    <cellStyle name="Comma 4 3 5 4 2 4" xfId="6679"/>
    <cellStyle name="Comma 4 3 5 4 2 4 2" xfId="32186"/>
    <cellStyle name="Comma 4 3 5 4 2 5" xfId="32179"/>
    <cellStyle name="Comma 4 3 5 4 3" xfId="6680"/>
    <cellStyle name="Comma 4 3 5 4 3 2" xfId="6681"/>
    <cellStyle name="Comma 4 3 5 4 3 2 2" xfId="6682"/>
    <cellStyle name="Comma 4 3 5 4 3 2 2 2" xfId="32189"/>
    <cellStyle name="Comma 4 3 5 4 3 2 3" xfId="32188"/>
    <cellStyle name="Comma 4 3 5 4 3 3" xfId="6683"/>
    <cellStyle name="Comma 4 3 5 4 3 3 2" xfId="32190"/>
    <cellStyle name="Comma 4 3 5 4 3 4" xfId="32187"/>
    <cellStyle name="Comma 4 3 5 4 4" xfId="6684"/>
    <cellStyle name="Comma 4 3 5 4 4 2" xfId="6685"/>
    <cellStyle name="Comma 4 3 5 4 4 2 2" xfId="32192"/>
    <cellStyle name="Comma 4 3 5 4 4 3" xfId="32191"/>
    <cellStyle name="Comma 4 3 5 4 5" xfId="6686"/>
    <cellStyle name="Comma 4 3 5 4 5 2" xfId="32193"/>
    <cellStyle name="Comma 4 3 5 4 6" xfId="32178"/>
    <cellStyle name="Comma 4 3 5 5" xfId="6687"/>
    <cellStyle name="Comma 4 3 5 5 2" xfId="6688"/>
    <cellStyle name="Comma 4 3 5 5 2 2" xfId="6689"/>
    <cellStyle name="Comma 4 3 5 5 2 2 2" xfId="6690"/>
    <cellStyle name="Comma 4 3 5 5 2 2 2 2" xfId="6691"/>
    <cellStyle name="Comma 4 3 5 5 2 2 2 2 2" xfId="32198"/>
    <cellStyle name="Comma 4 3 5 5 2 2 2 3" xfId="32197"/>
    <cellStyle name="Comma 4 3 5 5 2 2 3" xfId="6692"/>
    <cellStyle name="Comma 4 3 5 5 2 2 3 2" xfId="32199"/>
    <cellStyle name="Comma 4 3 5 5 2 2 4" xfId="32196"/>
    <cellStyle name="Comma 4 3 5 5 2 3" xfId="6693"/>
    <cellStyle name="Comma 4 3 5 5 2 3 2" xfId="6694"/>
    <cellStyle name="Comma 4 3 5 5 2 3 2 2" xfId="32201"/>
    <cellStyle name="Comma 4 3 5 5 2 3 3" xfId="32200"/>
    <cellStyle name="Comma 4 3 5 5 2 4" xfId="6695"/>
    <cellStyle name="Comma 4 3 5 5 2 4 2" xfId="32202"/>
    <cellStyle name="Comma 4 3 5 5 2 5" xfId="32195"/>
    <cellStyle name="Comma 4 3 5 5 3" xfId="6696"/>
    <cellStyle name="Comma 4 3 5 5 3 2" xfId="6697"/>
    <cellStyle name="Comma 4 3 5 5 3 2 2" xfId="6698"/>
    <cellStyle name="Comma 4 3 5 5 3 2 2 2" xfId="32205"/>
    <cellStyle name="Comma 4 3 5 5 3 2 3" xfId="32204"/>
    <cellStyle name="Comma 4 3 5 5 3 3" xfId="6699"/>
    <cellStyle name="Comma 4 3 5 5 3 3 2" xfId="32206"/>
    <cellStyle name="Comma 4 3 5 5 3 4" xfId="32203"/>
    <cellStyle name="Comma 4 3 5 5 4" xfId="6700"/>
    <cellStyle name="Comma 4 3 5 5 4 2" xfId="6701"/>
    <cellStyle name="Comma 4 3 5 5 4 2 2" xfId="32208"/>
    <cellStyle name="Comma 4 3 5 5 4 3" xfId="32207"/>
    <cellStyle name="Comma 4 3 5 5 5" xfId="6702"/>
    <cellStyle name="Comma 4 3 5 5 5 2" xfId="32209"/>
    <cellStyle name="Comma 4 3 5 5 6" xfId="32194"/>
    <cellStyle name="Comma 4 3 5 6" xfId="6703"/>
    <cellStyle name="Comma 4 3 5 6 2" xfId="6704"/>
    <cellStyle name="Comma 4 3 5 6 2 2" xfId="6705"/>
    <cellStyle name="Comma 4 3 5 6 2 2 2" xfId="6706"/>
    <cellStyle name="Comma 4 3 5 6 2 2 2 2" xfId="32213"/>
    <cellStyle name="Comma 4 3 5 6 2 2 3" xfId="32212"/>
    <cellStyle name="Comma 4 3 5 6 2 3" xfId="6707"/>
    <cellStyle name="Comma 4 3 5 6 2 3 2" xfId="32214"/>
    <cellStyle name="Comma 4 3 5 6 2 4" xfId="32211"/>
    <cellStyle name="Comma 4 3 5 6 3" xfId="6708"/>
    <cellStyle name="Comma 4 3 5 6 3 2" xfId="6709"/>
    <cellStyle name="Comma 4 3 5 6 3 2 2" xfId="32216"/>
    <cellStyle name="Comma 4 3 5 6 3 3" xfId="32215"/>
    <cellStyle name="Comma 4 3 5 6 4" xfId="6710"/>
    <cellStyle name="Comma 4 3 5 6 4 2" xfId="32217"/>
    <cellStyle name="Comma 4 3 5 6 5" xfId="32210"/>
    <cellStyle name="Comma 4 3 5 7" xfId="6711"/>
    <cellStyle name="Comma 4 3 5 7 2" xfId="6712"/>
    <cellStyle name="Comma 4 3 5 7 2 2" xfId="6713"/>
    <cellStyle name="Comma 4 3 5 7 2 2 2" xfId="32220"/>
    <cellStyle name="Comma 4 3 5 7 2 3" xfId="32219"/>
    <cellStyle name="Comma 4 3 5 7 3" xfId="6714"/>
    <cellStyle name="Comma 4 3 5 7 3 2" xfId="32221"/>
    <cellStyle name="Comma 4 3 5 7 4" xfId="32218"/>
    <cellStyle name="Comma 4 3 5 8" xfId="6715"/>
    <cellStyle name="Comma 4 3 5 8 2" xfId="6716"/>
    <cellStyle name="Comma 4 3 5 8 2 2" xfId="32223"/>
    <cellStyle name="Comma 4 3 5 8 3" xfId="32222"/>
    <cellStyle name="Comma 4 3 5 9" xfId="6717"/>
    <cellStyle name="Comma 4 3 5 9 2" xfId="6718"/>
    <cellStyle name="Comma 4 3 5 9 2 2" xfId="32225"/>
    <cellStyle name="Comma 4 3 5 9 3" xfId="32224"/>
    <cellStyle name="Comma 4 3 6" xfId="6719"/>
    <cellStyle name="Comma 4 3 6 2" xfId="6720"/>
    <cellStyle name="Comma 4 3 6 2 2" xfId="6721"/>
    <cellStyle name="Comma 4 3 6 2 2 2" xfId="6722"/>
    <cellStyle name="Comma 4 3 6 2 2 2 2" xfId="6723"/>
    <cellStyle name="Comma 4 3 6 2 2 2 2 2" xfId="6724"/>
    <cellStyle name="Comma 4 3 6 2 2 2 2 2 2" xfId="32231"/>
    <cellStyle name="Comma 4 3 6 2 2 2 2 3" xfId="32230"/>
    <cellStyle name="Comma 4 3 6 2 2 2 3" xfId="6725"/>
    <cellStyle name="Comma 4 3 6 2 2 2 3 2" xfId="32232"/>
    <cellStyle name="Comma 4 3 6 2 2 2 4" xfId="32229"/>
    <cellStyle name="Comma 4 3 6 2 2 3" xfId="6726"/>
    <cellStyle name="Comma 4 3 6 2 2 3 2" xfId="6727"/>
    <cellStyle name="Comma 4 3 6 2 2 3 2 2" xfId="32234"/>
    <cellStyle name="Comma 4 3 6 2 2 3 3" xfId="32233"/>
    <cellStyle name="Comma 4 3 6 2 2 4" xfId="6728"/>
    <cellStyle name="Comma 4 3 6 2 2 4 2" xfId="32235"/>
    <cellStyle name="Comma 4 3 6 2 2 5" xfId="32228"/>
    <cellStyle name="Comma 4 3 6 2 3" xfId="6729"/>
    <cellStyle name="Comma 4 3 6 2 3 2" xfId="6730"/>
    <cellStyle name="Comma 4 3 6 2 3 2 2" xfId="6731"/>
    <cellStyle name="Comma 4 3 6 2 3 2 2 2" xfId="32238"/>
    <cellStyle name="Comma 4 3 6 2 3 2 3" xfId="32237"/>
    <cellStyle name="Comma 4 3 6 2 3 3" xfId="6732"/>
    <cellStyle name="Comma 4 3 6 2 3 3 2" xfId="32239"/>
    <cellStyle name="Comma 4 3 6 2 3 4" xfId="32236"/>
    <cellStyle name="Comma 4 3 6 2 4" xfId="6733"/>
    <cellStyle name="Comma 4 3 6 2 4 2" xfId="6734"/>
    <cellStyle name="Comma 4 3 6 2 4 2 2" xfId="32241"/>
    <cellStyle name="Comma 4 3 6 2 4 3" xfId="32240"/>
    <cellStyle name="Comma 4 3 6 2 5" xfId="6735"/>
    <cellStyle name="Comma 4 3 6 2 5 2" xfId="32242"/>
    <cellStyle name="Comma 4 3 6 2 6" xfId="32227"/>
    <cellStyle name="Comma 4 3 6 3" xfId="6736"/>
    <cellStyle name="Comma 4 3 6 3 2" xfId="6737"/>
    <cellStyle name="Comma 4 3 6 3 2 2" xfId="6738"/>
    <cellStyle name="Comma 4 3 6 3 2 2 2" xfId="6739"/>
    <cellStyle name="Comma 4 3 6 3 2 2 2 2" xfId="6740"/>
    <cellStyle name="Comma 4 3 6 3 2 2 2 2 2" xfId="32247"/>
    <cellStyle name="Comma 4 3 6 3 2 2 2 3" xfId="32246"/>
    <cellStyle name="Comma 4 3 6 3 2 2 3" xfId="6741"/>
    <cellStyle name="Comma 4 3 6 3 2 2 3 2" xfId="32248"/>
    <cellStyle name="Comma 4 3 6 3 2 2 4" xfId="32245"/>
    <cellStyle name="Comma 4 3 6 3 2 3" xfId="6742"/>
    <cellStyle name="Comma 4 3 6 3 2 3 2" xfId="6743"/>
    <cellStyle name="Comma 4 3 6 3 2 3 2 2" xfId="32250"/>
    <cellStyle name="Comma 4 3 6 3 2 3 3" xfId="32249"/>
    <cellStyle name="Comma 4 3 6 3 2 4" xfId="6744"/>
    <cellStyle name="Comma 4 3 6 3 2 4 2" xfId="32251"/>
    <cellStyle name="Comma 4 3 6 3 2 5" xfId="32244"/>
    <cellStyle name="Comma 4 3 6 3 3" xfId="6745"/>
    <cellStyle name="Comma 4 3 6 3 3 2" xfId="6746"/>
    <cellStyle name="Comma 4 3 6 3 3 2 2" xfId="6747"/>
    <cellStyle name="Comma 4 3 6 3 3 2 2 2" xfId="32254"/>
    <cellStyle name="Comma 4 3 6 3 3 2 3" xfId="32253"/>
    <cellStyle name="Comma 4 3 6 3 3 3" xfId="6748"/>
    <cellStyle name="Comma 4 3 6 3 3 3 2" xfId="32255"/>
    <cellStyle name="Comma 4 3 6 3 3 4" xfId="32252"/>
    <cellStyle name="Comma 4 3 6 3 4" xfId="6749"/>
    <cellStyle name="Comma 4 3 6 3 4 2" xfId="6750"/>
    <cellStyle name="Comma 4 3 6 3 4 2 2" xfId="32257"/>
    <cellStyle name="Comma 4 3 6 3 4 3" xfId="32256"/>
    <cellStyle name="Comma 4 3 6 3 5" xfId="6751"/>
    <cellStyle name="Comma 4 3 6 3 5 2" xfId="32258"/>
    <cellStyle name="Comma 4 3 6 3 6" xfId="32243"/>
    <cellStyle name="Comma 4 3 6 4" xfId="6752"/>
    <cellStyle name="Comma 4 3 6 4 2" xfId="6753"/>
    <cellStyle name="Comma 4 3 6 4 2 2" xfId="6754"/>
    <cellStyle name="Comma 4 3 6 4 2 2 2" xfId="6755"/>
    <cellStyle name="Comma 4 3 6 4 2 2 2 2" xfId="32262"/>
    <cellStyle name="Comma 4 3 6 4 2 2 3" xfId="32261"/>
    <cellStyle name="Comma 4 3 6 4 2 3" xfId="6756"/>
    <cellStyle name="Comma 4 3 6 4 2 3 2" xfId="32263"/>
    <cellStyle name="Comma 4 3 6 4 2 4" xfId="32260"/>
    <cellStyle name="Comma 4 3 6 4 3" xfId="6757"/>
    <cellStyle name="Comma 4 3 6 4 3 2" xfId="6758"/>
    <cellStyle name="Comma 4 3 6 4 3 2 2" xfId="32265"/>
    <cellStyle name="Comma 4 3 6 4 3 3" xfId="32264"/>
    <cellStyle name="Comma 4 3 6 4 4" xfId="6759"/>
    <cellStyle name="Comma 4 3 6 4 4 2" xfId="32266"/>
    <cellStyle name="Comma 4 3 6 4 5" xfId="32259"/>
    <cellStyle name="Comma 4 3 6 5" xfId="6760"/>
    <cellStyle name="Comma 4 3 6 5 2" xfId="6761"/>
    <cellStyle name="Comma 4 3 6 5 2 2" xfId="6762"/>
    <cellStyle name="Comma 4 3 6 5 2 2 2" xfId="32269"/>
    <cellStyle name="Comma 4 3 6 5 2 3" xfId="32268"/>
    <cellStyle name="Comma 4 3 6 5 3" xfId="6763"/>
    <cellStyle name="Comma 4 3 6 5 3 2" xfId="32270"/>
    <cellStyle name="Comma 4 3 6 5 4" xfId="32267"/>
    <cellStyle name="Comma 4 3 6 6" xfId="6764"/>
    <cellStyle name="Comma 4 3 6 6 2" xfId="6765"/>
    <cellStyle name="Comma 4 3 6 6 2 2" xfId="32272"/>
    <cellStyle name="Comma 4 3 6 6 3" xfId="32271"/>
    <cellStyle name="Comma 4 3 6 7" xfId="6766"/>
    <cellStyle name="Comma 4 3 6 7 2" xfId="32273"/>
    <cellStyle name="Comma 4 3 6 8" xfId="28973"/>
    <cellStyle name="Comma 4 3 6 9" xfId="32226"/>
    <cellStyle name="Comma 4 3 7" xfId="6767"/>
    <cellStyle name="Comma 4 3 7 2" xfId="6768"/>
    <cellStyle name="Comma 4 3 7 2 2" xfId="6769"/>
    <cellStyle name="Comma 4 3 7 2 2 2" xfId="6770"/>
    <cellStyle name="Comma 4 3 7 2 2 2 2" xfId="6771"/>
    <cellStyle name="Comma 4 3 7 2 2 2 2 2" xfId="32278"/>
    <cellStyle name="Comma 4 3 7 2 2 2 3" xfId="32277"/>
    <cellStyle name="Comma 4 3 7 2 2 3" xfId="6772"/>
    <cellStyle name="Comma 4 3 7 2 2 3 2" xfId="32279"/>
    <cellStyle name="Comma 4 3 7 2 2 4" xfId="32276"/>
    <cellStyle name="Comma 4 3 7 2 3" xfId="6773"/>
    <cellStyle name="Comma 4 3 7 2 3 2" xfId="6774"/>
    <cellStyle name="Comma 4 3 7 2 3 2 2" xfId="32281"/>
    <cellStyle name="Comma 4 3 7 2 3 3" xfId="32280"/>
    <cellStyle name="Comma 4 3 7 2 4" xfId="6775"/>
    <cellStyle name="Comma 4 3 7 2 4 2" xfId="32282"/>
    <cellStyle name="Comma 4 3 7 2 5" xfId="32275"/>
    <cellStyle name="Comma 4 3 7 3" xfId="6776"/>
    <cellStyle name="Comma 4 3 7 3 2" xfId="6777"/>
    <cellStyle name="Comma 4 3 7 3 2 2" xfId="6778"/>
    <cellStyle name="Comma 4 3 7 3 2 2 2" xfId="32285"/>
    <cellStyle name="Comma 4 3 7 3 2 3" xfId="32284"/>
    <cellStyle name="Comma 4 3 7 3 3" xfId="6779"/>
    <cellStyle name="Comma 4 3 7 3 3 2" xfId="32286"/>
    <cellStyle name="Comma 4 3 7 3 4" xfId="32283"/>
    <cellStyle name="Comma 4 3 7 4" xfId="6780"/>
    <cellStyle name="Comma 4 3 7 4 2" xfId="6781"/>
    <cellStyle name="Comma 4 3 7 4 2 2" xfId="32288"/>
    <cellStyle name="Comma 4 3 7 4 3" xfId="32287"/>
    <cellStyle name="Comma 4 3 7 5" xfId="6782"/>
    <cellStyle name="Comma 4 3 7 5 2" xfId="32289"/>
    <cellStyle name="Comma 4 3 7 6" xfId="32274"/>
    <cellStyle name="Comma 4 3 8" xfId="6783"/>
    <cellStyle name="Comma 4 3 8 2" xfId="6784"/>
    <cellStyle name="Comma 4 3 8 2 2" xfId="6785"/>
    <cellStyle name="Comma 4 3 8 2 2 2" xfId="6786"/>
    <cellStyle name="Comma 4 3 8 2 2 2 2" xfId="6787"/>
    <cellStyle name="Comma 4 3 8 2 2 2 2 2" xfId="32294"/>
    <cellStyle name="Comma 4 3 8 2 2 2 3" xfId="32293"/>
    <cellStyle name="Comma 4 3 8 2 2 3" xfId="6788"/>
    <cellStyle name="Comma 4 3 8 2 2 3 2" xfId="32295"/>
    <cellStyle name="Comma 4 3 8 2 2 4" xfId="32292"/>
    <cellStyle name="Comma 4 3 8 2 3" xfId="6789"/>
    <cellStyle name="Comma 4 3 8 2 3 2" xfId="6790"/>
    <cellStyle name="Comma 4 3 8 2 3 2 2" xfId="32297"/>
    <cellStyle name="Comma 4 3 8 2 3 3" xfId="32296"/>
    <cellStyle name="Comma 4 3 8 2 4" xfId="6791"/>
    <cellStyle name="Comma 4 3 8 2 4 2" xfId="32298"/>
    <cellStyle name="Comma 4 3 8 2 5" xfId="32291"/>
    <cellStyle name="Comma 4 3 8 3" xfId="6792"/>
    <cellStyle name="Comma 4 3 8 3 2" xfId="6793"/>
    <cellStyle name="Comma 4 3 8 3 2 2" xfId="6794"/>
    <cellStyle name="Comma 4 3 8 3 2 2 2" xfId="32301"/>
    <cellStyle name="Comma 4 3 8 3 2 3" xfId="32300"/>
    <cellStyle name="Comma 4 3 8 3 3" xfId="6795"/>
    <cellStyle name="Comma 4 3 8 3 3 2" xfId="32302"/>
    <cellStyle name="Comma 4 3 8 3 4" xfId="32299"/>
    <cellStyle name="Comma 4 3 8 4" xfId="6796"/>
    <cellStyle name="Comma 4 3 8 4 2" xfId="6797"/>
    <cellStyle name="Comma 4 3 8 4 2 2" xfId="32304"/>
    <cellStyle name="Comma 4 3 8 4 3" xfId="32303"/>
    <cellStyle name="Comma 4 3 8 5" xfId="6798"/>
    <cellStyle name="Comma 4 3 8 5 2" xfId="32305"/>
    <cellStyle name="Comma 4 3 8 6" xfId="32290"/>
    <cellStyle name="Comma 4 3 9" xfId="6799"/>
    <cellStyle name="Comma 4 3 9 2" xfId="6800"/>
    <cellStyle name="Comma 4 3 9 2 2" xfId="6801"/>
    <cellStyle name="Comma 4 3 9 2 2 2" xfId="6802"/>
    <cellStyle name="Comma 4 3 9 2 2 2 2" xfId="6803"/>
    <cellStyle name="Comma 4 3 9 2 2 2 2 2" xfId="32310"/>
    <cellStyle name="Comma 4 3 9 2 2 2 3" xfId="32309"/>
    <cellStyle name="Comma 4 3 9 2 2 3" xfId="6804"/>
    <cellStyle name="Comma 4 3 9 2 2 3 2" xfId="32311"/>
    <cellStyle name="Comma 4 3 9 2 2 4" xfId="32308"/>
    <cellStyle name="Comma 4 3 9 2 3" xfId="6805"/>
    <cellStyle name="Comma 4 3 9 2 3 2" xfId="6806"/>
    <cellStyle name="Comma 4 3 9 2 3 2 2" xfId="32313"/>
    <cellStyle name="Comma 4 3 9 2 3 3" xfId="32312"/>
    <cellStyle name="Comma 4 3 9 2 4" xfId="6807"/>
    <cellStyle name="Comma 4 3 9 2 4 2" xfId="32314"/>
    <cellStyle name="Comma 4 3 9 2 5" xfId="32307"/>
    <cellStyle name="Comma 4 3 9 3" xfId="6808"/>
    <cellStyle name="Comma 4 3 9 3 2" xfId="6809"/>
    <cellStyle name="Comma 4 3 9 3 2 2" xfId="6810"/>
    <cellStyle name="Comma 4 3 9 3 2 2 2" xfId="32317"/>
    <cellStyle name="Comma 4 3 9 3 2 3" xfId="32316"/>
    <cellStyle name="Comma 4 3 9 3 3" xfId="6811"/>
    <cellStyle name="Comma 4 3 9 3 3 2" xfId="32318"/>
    <cellStyle name="Comma 4 3 9 3 4" xfId="32315"/>
    <cellStyle name="Comma 4 3 9 4" xfId="6812"/>
    <cellStyle name="Comma 4 3 9 4 2" xfId="6813"/>
    <cellStyle name="Comma 4 3 9 4 2 2" xfId="32320"/>
    <cellStyle name="Comma 4 3 9 4 3" xfId="32319"/>
    <cellStyle name="Comma 4 3 9 5" xfId="6814"/>
    <cellStyle name="Comma 4 3 9 5 2" xfId="32321"/>
    <cellStyle name="Comma 4 3 9 6" xfId="32306"/>
    <cellStyle name="Comma 4 4" xfId="6815"/>
    <cellStyle name="Comma 4 4 10" xfId="6816"/>
    <cellStyle name="Comma 4 4 10 2" xfId="6817"/>
    <cellStyle name="Comma 4 4 10 2 2" xfId="32324"/>
    <cellStyle name="Comma 4 4 10 3" xfId="32323"/>
    <cellStyle name="Comma 4 4 11" xfId="6818"/>
    <cellStyle name="Comma 4 4 11 2" xfId="6819"/>
    <cellStyle name="Comma 4 4 11 2 2" xfId="32326"/>
    <cellStyle name="Comma 4 4 11 3" xfId="32325"/>
    <cellStyle name="Comma 4 4 12" xfId="6820"/>
    <cellStyle name="Comma 4 4 12 2" xfId="32327"/>
    <cellStyle name="Comma 4 4 13" xfId="28974"/>
    <cellStyle name="Comma 4 4 14" xfId="32322"/>
    <cellStyle name="Comma 4 4 2" xfId="6821"/>
    <cellStyle name="Comma 4 4 2 10" xfId="6822"/>
    <cellStyle name="Comma 4 4 2 10 2" xfId="32329"/>
    <cellStyle name="Comma 4 4 2 11" xfId="28975"/>
    <cellStyle name="Comma 4 4 2 12" xfId="32328"/>
    <cellStyle name="Comma 4 4 2 2" xfId="6823"/>
    <cellStyle name="Comma 4 4 2 2 2" xfId="6824"/>
    <cellStyle name="Comma 4 4 2 2 2 2" xfId="6825"/>
    <cellStyle name="Comma 4 4 2 2 2 2 2" xfId="6826"/>
    <cellStyle name="Comma 4 4 2 2 2 2 2 2" xfId="6827"/>
    <cellStyle name="Comma 4 4 2 2 2 2 2 2 2" xfId="6828"/>
    <cellStyle name="Comma 4 4 2 2 2 2 2 2 2 2" xfId="32335"/>
    <cellStyle name="Comma 4 4 2 2 2 2 2 2 3" xfId="32334"/>
    <cellStyle name="Comma 4 4 2 2 2 2 2 3" xfId="6829"/>
    <cellStyle name="Comma 4 4 2 2 2 2 2 3 2" xfId="32336"/>
    <cellStyle name="Comma 4 4 2 2 2 2 2 4" xfId="32333"/>
    <cellStyle name="Comma 4 4 2 2 2 2 3" xfId="6830"/>
    <cellStyle name="Comma 4 4 2 2 2 2 3 2" xfId="6831"/>
    <cellStyle name="Comma 4 4 2 2 2 2 3 2 2" xfId="32338"/>
    <cellStyle name="Comma 4 4 2 2 2 2 3 3" xfId="32337"/>
    <cellStyle name="Comma 4 4 2 2 2 2 4" xfId="6832"/>
    <cellStyle name="Comma 4 4 2 2 2 2 4 2" xfId="32339"/>
    <cellStyle name="Comma 4 4 2 2 2 2 5" xfId="32332"/>
    <cellStyle name="Comma 4 4 2 2 2 3" xfId="6833"/>
    <cellStyle name="Comma 4 4 2 2 2 3 2" xfId="6834"/>
    <cellStyle name="Comma 4 4 2 2 2 3 2 2" xfId="6835"/>
    <cellStyle name="Comma 4 4 2 2 2 3 2 2 2" xfId="32342"/>
    <cellStyle name="Comma 4 4 2 2 2 3 2 3" xfId="32341"/>
    <cellStyle name="Comma 4 4 2 2 2 3 3" xfId="6836"/>
    <cellStyle name="Comma 4 4 2 2 2 3 3 2" xfId="32343"/>
    <cellStyle name="Comma 4 4 2 2 2 3 4" xfId="32340"/>
    <cellStyle name="Comma 4 4 2 2 2 4" xfId="6837"/>
    <cellStyle name="Comma 4 4 2 2 2 4 2" xfId="6838"/>
    <cellStyle name="Comma 4 4 2 2 2 4 2 2" xfId="32345"/>
    <cellStyle name="Comma 4 4 2 2 2 4 3" xfId="32344"/>
    <cellStyle name="Comma 4 4 2 2 2 5" xfId="6839"/>
    <cellStyle name="Comma 4 4 2 2 2 5 2" xfId="32346"/>
    <cellStyle name="Comma 4 4 2 2 2 6" xfId="32331"/>
    <cellStyle name="Comma 4 4 2 2 3" xfId="6840"/>
    <cellStyle name="Comma 4 4 2 2 3 2" xfId="6841"/>
    <cellStyle name="Comma 4 4 2 2 3 2 2" xfId="6842"/>
    <cellStyle name="Comma 4 4 2 2 3 2 2 2" xfId="6843"/>
    <cellStyle name="Comma 4 4 2 2 3 2 2 2 2" xfId="6844"/>
    <cellStyle name="Comma 4 4 2 2 3 2 2 2 2 2" xfId="32351"/>
    <cellStyle name="Comma 4 4 2 2 3 2 2 2 3" xfId="32350"/>
    <cellStyle name="Comma 4 4 2 2 3 2 2 3" xfId="6845"/>
    <cellStyle name="Comma 4 4 2 2 3 2 2 3 2" xfId="32352"/>
    <cellStyle name="Comma 4 4 2 2 3 2 2 4" xfId="32349"/>
    <cellStyle name="Comma 4 4 2 2 3 2 3" xfId="6846"/>
    <cellStyle name="Comma 4 4 2 2 3 2 3 2" xfId="6847"/>
    <cellStyle name="Comma 4 4 2 2 3 2 3 2 2" xfId="32354"/>
    <cellStyle name="Comma 4 4 2 2 3 2 3 3" xfId="32353"/>
    <cellStyle name="Comma 4 4 2 2 3 2 4" xfId="6848"/>
    <cellStyle name="Comma 4 4 2 2 3 2 4 2" xfId="32355"/>
    <cellStyle name="Comma 4 4 2 2 3 2 5" xfId="32348"/>
    <cellStyle name="Comma 4 4 2 2 3 3" xfId="6849"/>
    <cellStyle name="Comma 4 4 2 2 3 3 2" xfId="6850"/>
    <cellStyle name="Comma 4 4 2 2 3 3 2 2" xfId="6851"/>
    <cellStyle name="Comma 4 4 2 2 3 3 2 2 2" xfId="32358"/>
    <cellStyle name="Comma 4 4 2 2 3 3 2 3" xfId="32357"/>
    <cellStyle name="Comma 4 4 2 2 3 3 3" xfId="6852"/>
    <cellStyle name="Comma 4 4 2 2 3 3 3 2" xfId="32359"/>
    <cellStyle name="Comma 4 4 2 2 3 3 4" xfId="32356"/>
    <cellStyle name="Comma 4 4 2 2 3 4" xfId="6853"/>
    <cellStyle name="Comma 4 4 2 2 3 4 2" xfId="6854"/>
    <cellStyle name="Comma 4 4 2 2 3 4 2 2" xfId="32361"/>
    <cellStyle name="Comma 4 4 2 2 3 4 3" xfId="32360"/>
    <cellStyle name="Comma 4 4 2 2 3 5" xfId="6855"/>
    <cellStyle name="Comma 4 4 2 2 3 5 2" xfId="32362"/>
    <cellStyle name="Comma 4 4 2 2 3 6" xfId="32347"/>
    <cellStyle name="Comma 4 4 2 2 4" xfId="6856"/>
    <cellStyle name="Comma 4 4 2 2 4 2" xfId="6857"/>
    <cellStyle name="Comma 4 4 2 2 4 2 2" xfId="6858"/>
    <cellStyle name="Comma 4 4 2 2 4 2 2 2" xfId="6859"/>
    <cellStyle name="Comma 4 4 2 2 4 2 2 2 2" xfId="32366"/>
    <cellStyle name="Comma 4 4 2 2 4 2 2 3" xfId="32365"/>
    <cellStyle name="Comma 4 4 2 2 4 2 3" xfId="6860"/>
    <cellStyle name="Comma 4 4 2 2 4 2 3 2" xfId="32367"/>
    <cellStyle name="Comma 4 4 2 2 4 2 4" xfId="32364"/>
    <cellStyle name="Comma 4 4 2 2 4 3" xfId="6861"/>
    <cellStyle name="Comma 4 4 2 2 4 3 2" xfId="6862"/>
    <cellStyle name="Comma 4 4 2 2 4 3 2 2" xfId="32369"/>
    <cellStyle name="Comma 4 4 2 2 4 3 3" xfId="32368"/>
    <cellStyle name="Comma 4 4 2 2 4 4" xfId="6863"/>
    <cellStyle name="Comma 4 4 2 2 4 4 2" xfId="32370"/>
    <cellStyle name="Comma 4 4 2 2 4 5" xfId="32363"/>
    <cellStyle name="Comma 4 4 2 2 5" xfId="6864"/>
    <cellStyle name="Comma 4 4 2 2 5 2" xfId="6865"/>
    <cellStyle name="Comma 4 4 2 2 5 2 2" xfId="6866"/>
    <cellStyle name="Comma 4 4 2 2 5 2 2 2" xfId="32373"/>
    <cellStyle name="Comma 4 4 2 2 5 2 3" xfId="32372"/>
    <cellStyle name="Comma 4 4 2 2 5 3" xfId="6867"/>
    <cellStyle name="Comma 4 4 2 2 5 3 2" xfId="32374"/>
    <cellStyle name="Comma 4 4 2 2 5 4" xfId="32371"/>
    <cellStyle name="Comma 4 4 2 2 6" xfId="6868"/>
    <cellStyle name="Comma 4 4 2 2 6 2" xfId="6869"/>
    <cellStyle name="Comma 4 4 2 2 6 2 2" xfId="32376"/>
    <cellStyle name="Comma 4 4 2 2 6 3" xfId="32375"/>
    <cellStyle name="Comma 4 4 2 2 7" xfId="6870"/>
    <cellStyle name="Comma 4 4 2 2 7 2" xfId="32377"/>
    <cellStyle name="Comma 4 4 2 2 8" xfId="28976"/>
    <cellStyle name="Comma 4 4 2 2 9" xfId="32330"/>
    <cellStyle name="Comma 4 4 2 3" xfId="6871"/>
    <cellStyle name="Comma 4 4 2 3 2" xfId="6872"/>
    <cellStyle name="Comma 4 4 2 3 2 2" xfId="6873"/>
    <cellStyle name="Comma 4 4 2 3 2 2 2" xfId="6874"/>
    <cellStyle name="Comma 4 4 2 3 2 2 2 2" xfId="6875"/>
    <cellStyle name="Comma 4 4 2 3 2 2 2 2 2" xfId="32382"/>
    <cellStyle name="Comma 4 4 2 3 2 2 2 3" xfId="32381"/>
    <cellStyle name="Comma 4 4 2 3 2 2 3" xfId="6876"/>
    <cellStyle name="Comma 4 4 2 3 2 2 3 2" xfId="32383"/>
    <cellStyle name="Comma 4 4 2 3 2 2 4" xfId="32380"/>
    <cellStyle name="Comma 4 4 2 3 2 3" xfId="6877"/>
    <cellStyle name="Comma 4 4 2 3 2 3 2" xfId="6878"/>
    <cellStyle name="Comma 4 4 2 3 2 3 2 2" xfId="32385"/>
    <cellStyle name="Comma 4 4 2 3 2 3 3" xfId="32384"/>
    <cellStyle name="Comma 4 4 2 3 2 4" xfId="6879"/>
    <cellStyle name="Comma 4 4 2 3 2 4 2" xfId="32386"/>
    <cellStyle name="Comma 4 4 2 3 2 5" xfId="32379"/>
    <cellStyle name="Comma 4 4 2 3 3" xfId="6880"/>
    <cellStyle name="Comma 4 4 2 3 3 2" xfId="6881"/>
    <cellStyle name="Comma 4 4 2 3 3 2 2" xfId="6882"/>
    <cellStyle name="Comma 4 4 2 3 3 2 2 2" xfId="32389"/>
    <cellStyle name="Comma 4 4 2 3 3 2 3" xfId="32388"/>
    <cellStyle name="Comma 4 4 2 3 3 3" xfId="6883"/>
    <cellStyle name="Comma 4 4 2 3 3 3 2" xfId="32390"/>
    <cellStyle name="Comma 4 4 2 3 3 4" xfId="32387"/>
    <cellStyle name="Comma 4 4 2 3 4" xfId="6884"/>
    <cellStyle name="Comma 4 4 2 3 4 2" xfId="6885"/>
    <cellStyle name="Comma 4 4 2 3 4 2 2" xfId="32392"/>
    <cellStyle name="Comma 4 4 2 3 4 3" xfId="32391"/>
    <cellStyle name="Comma 4 4 2 3 5" xfId="6886"/>
    <cellStyle name="Comma 4 4 2 3 5 2" xfId="32393"/>
    <cellStyle name="Comma 4 4 2 3 6" xfId="32378"/>
    <cellStyle name="Comma 4 4 2 4" xfId="6887"/>
    <cellStyle name="Comma 4 4 2 4 2" xfId="6888"/>
    <cellStyle name="Comma 4 4 2 4 2 2" xfId="6889"/>
    <cellStyle name="Comma 4 4 2 4 2 2 2" xfId="6890"/>
    <cellStyle name="Comma 4 4 2 4 2 2 2 2" xfId="6891"/>
    <cellStyle name="Comma 4 4 2 4 2 2 2 2 2" xfId="32398"/>
    <cellStyle name="Comma 4 4 2 4 2 2 2 3" xfId="32397"/>
    <cellStyle name="Comma 4 4 2 4 2 2 3" xfId="6892"/>
    <cellStyle name="Comma 4 4 2 4 2 2 3 2" xfId="32399"/>
    <cellStyle name="Comma 4 4 2 4 2 2 4" xfId="32396"/>
    <cellStyle name="Comma 4 4 2 4 2 3" xfId="6893"/>
    <cellStyle name="Comma 4 4 2 4 2 3 2" xfId="6894"/>
    <cellStyle name="Comma 4 4 2 4 2 3 2 2" xfId="32401"/>
    <cellStyle name="Comma 4 4 2 4 2 3 3" xfId="32400"/>
    <cellStyle name="Comma 4 4 2 4 2 4" xfId="6895"/>
    <cellStyle name="Comma 4 4 2 4 2 4 2" xfId="32402"/>
    <cellStyle name="Comma 4 4 2 4 2 5" xfId="32395"/>
    <cellStyle name="Comma 4 4 2 4 3" xfId="6896"/>
    <cellStyle name="Comma 4 4 2 4 3 2" xfId="6897"/>
    <cellStyle name="Comma 4 4 2 4 3 2 2" xfId="6898"/>
    <cellStyle name="Comma 4 4 2 4 3 2 2 2" xfId="32405"/>
    <cellStyle name="Comma 4 4 2 4 3 2 3" xfId="32404"/>
    <cellStyle name="Comma 4 4 2 4 3 3" xfId="6899"/>
    <cellStyle name="Comma 4 4 2 4 3 3 2" xfId="32406"/>
    <cellStyle name="Comma 4 4 2 4 3 4" xfId="32403"/>
    <cellStyle name="Comma 4 4 2 4 4" xfId="6900"/>
    <cellStyle name="Comma 4 4 2 4 4 2" xfId="6901"/>
    <cellStyle name="Comma 4 4 2 4 4 2 2" xfId="32408"/>
    <cellStyle name="Comma 4 4 2 4 4 3" xfId="32407"/>
    <cellStyle name="Comma 4 4 2 4 5" xfId="6902"/>
    <cellStyle name="Comma 4 4 2 4 5 2" xfId="32409"/>
    <cellStyle name="Comma 4 4 2 4 6" xfId="32394"/>
    <cellStyle name="Comma 4 4 2 5" xfId="6903"/>
    <cellStyle name="Comma 4 4 2 5 2" xfId="6904"/>
    <cellStyle name="Comma 4 4 2 5 2 2" xfId="6905"/>
    <cellStyle name="Comma 4 4 2 5 2 2 2" xfId="6906"/>
    <cellStyle name="Comma 4 4 2 5 2 2 2 2" xfId="6907"/>
    <cellStyle name="Comma 4 4 2 5 2 2 2 2 2" xfId="32414"/>
    <cellStyle name="Comma 4 4 2 5 2 2 2 3" xfId="32413"/>
    <cellStyle name="Comma 4 4 2 5 2 2 3" xfId="6908"/>
    <cellStyle name="Comma 4 4 2 5 2 2 3 2" xfId="32415"/>
    <cellStyle name="Comma 4 4 2 5 2 2 4" xfId="32412"/>
    <cellStyle name="Comma 4 4 2 5 2 3" xfId="6909"/>
    <cellStyle name="Comma 4 4 2 5 2 3 2" xfId="6910"/>
    <cellStyle name="Comma 4 4 2 5 2 3 2 2" xfId="32417"/>
    <cellStyle name="Comma 4 4 2 5 2 3 3" xfId="32416"/>
    <cellStyle name="Comma 4 4 2 5 2 4" xfId="6911"/>
    <cellStyle name="Comma 4 4 2 5 2 4 2" xfId="32418"/>
    <cellStyle name="Comma 4 4 2 5 2 5" xfId="32411"/>
    <cellStyle name="Comma 4 4 2 5 3" xfId="6912"/>
    <cellStyle name="Comma 4 4 2 5 3 2" xfId="6913"/>
    <cellStyle name="Comma 4 4 2 5 3 2 2" xfId="6914"/>
    <cellStyle name="Comma 4 4 2 5 3 2 2 2" xfId="32421"/>
    <cellStyle name="Comma 4 4 2 5 3 2 3" xfId="32420"/>
    <cellStyle name="Comma 4 4 2 5 3 3" xfId="6915"/>
    <cellStyle name="Comma 4 4 2 5 3 3 2" xfId="32422"/>
    <cellStyle name="Comma 4 4 2 5 3 4" xfId="32419"/>
    <cellStyle name="Comma 4 4 2 5 4" xfId="6916"/>
    <cellStyle name="Comma 4 4 2 5 4 2" xfId="6917"/>
    <cellStyle name="Comma 4 4 2 5 4 2 2" xfId="32424"/>
    <cellStyle name="Comma 4 4 2 5 4 3" xfId="32423"/>
    <cellStyle name="Comma 4 4 2 5 5" xfId="6918"/>
    <cellStyle name="Comma 4 4 2 5 5 2" xfId="32425"/>
    <cellStyle name="Comma 4 4 2 5 6" xfId="32410"/>
    <cellStyle name="Comma 4 4 2 6" xfId="6919"/>
    <cellStyle name="Comma 4 4 2 6 2" xfId="6920"/>
    <cellStyle name="Comma 4 4 2 6 2 2" xfId="6921"/>
    <cellStyle name="Comma 4 4 2 6 2 2 2" xfId="6922"/>
    <cellStyle name="Comma 4 4 2 6 2 2 2 2" xfId="32429"/>
    <cellStyle name="Comma 4 4 2 6 2 2 3" xfId="32428"/>
    <cellStyle name="Comma 4 4 2 6 2 3" xfId="6923"/>
    <cellStyle name="Comma 4 4 2 6 2 3 2" xfId="32430"/>
    <cellStyle name="Comma 4 4 2 6 2 4" xfId="32427"/>
    <cellStyle name="Comma 4 4 2 6 3" xfId="6924"/>
    <cellStyle name="Comma 4 4 2 6 3 2" xfId="6925"/>
    <cellStyle name="Comma 4 4 2 6 3 2 2" xfId="32432"/>
    <cellStyle name="Comma 4 4 2 6 3 3" xfId="32431"/>
    <cellStyle name="Comma 4 4 2 6 4" xfId="6926"/>
    <cellStyle name="Comma 4 4 2 6 4 2" xfId="32433"/>
    <cellStyle name="Comma 4 4 2 6 5" xfId="32426"/>
    <cellStyle name="Comma 4 4 2 7" xfId="6927"/>
    <cellStyle name="Comma 4 4 2 7 2" xfId="6928"/>
    <cellStyle name="Comma 4 4 2 7 2 2" xfId="6929"/>
    <cellStyle name="Comma 4 4 2 7 2 2 2" xfId="32436"/>
    <cellStyle name="Comma 4 4 2 7 2 3" xfId="32435"/>
    <cellStyle name="Comma 4 4 2 7 3" xfId="6930"/>
    <cellStyle name="Comma 4 4 2 7 3 2" xfId="32437"/>
    <cellStyle name="Comma 4 4 2 7 4" xfId="32434"/>
    <cellStyle name="Comma 4 4 2 8" xfId="6931"/>
    <cellStyle name="Comma 4 4 2 8 2" xfId="6932"/>
    <cellStyle name="Comma 4 4 2 8 2 2" xfId="32439"/>
    <cellStyle name="Comma 4 4 2 8 3" xfId="32438"/>
    <cellStyle name="Comma 4 4 2 9" xfId="6933"/>
    <cellStyle name="Comma 4 4 2 9 2" xfId="6934"/>
    <cellStyle name="Comma 4 4 2 9 2 2" xfId="32441"/>
    <cellStyle name="Comma 4 4 2 9 3" xfId="32440"/>
    <cellStyle name="Comma 4 4 3" xfId="6935"/>
    <cellStyle name="Comma 4 4 3 10" xfId="6936"/>
    <cellStyle name="Comma 4 4 3 10 2" xfId="32443"/>
    <cellStyle name="Comma 4 4 3 11" xfId="28977"/>
    <cellStyle name="Comma 4 4 3 12" xfId="32442"/>
    <cellStyle name="Comma 4 4 3 2" xfId="6937"/>
    <cellStyle name="Comma 4 4 3 2 2" xfId="6938"/>
    <cellStyle name="Comma 4 4 3 2 2 2" xfId="6939"/>
    <cellStyle name="Comma 4 4 3 2 2 2 2" xfId="6940"/>
    <cellStyle name="Comma 4 4 3 2 2 2 2 2" xfId="6941"/>
    <cellStyle name="Comma 4 4 3 2 2 2 2 2 2" xfId="6942"/>
    <cellStyle name="Comma 4 4 3 2 2 2 2 2 2 2" xfId="32449"/>
    <cellStyle name="Comma 4 4 3 2 2 2 2 2 3" xfId="32448"/>
    <cellStyle name="Comma 4 4 3 2 2 2 2 3" xfId="6943"/>
    <cellStyle name="Comma 4 4 3 2 2 2 2 3 2" xfId="32450"/>
    <cellStyle name="Comma 4 4 3 2 2 2 2 4" xfId="32447"/>
    <cellStyle name="Comma 4 4 3 2 2 2 3" xfId="6944"/>
    <cellStyle name="Comma 4 4 3 2 2 2 3 2" xfId="6945"/>
    <cellStyle name="Comma 4 4 3 2 2 2 3 2 2" xfId="32452"/>
    <cellStyle name="Comma 4 4 3 2 2 2 3 3" xfId="32451"/>
    <cellStyle name="Comma 4 4 3 2 2 2 4" xfId="6946"/>
    <cellStyle name="Comma 4 4 3 2 2 2 4 2" xfId="32453"/>
    <cellStyle name="Comma 4 4 3 2 2 2 5" xfId="32446"/>
    <cellStyle name="Comma 4 4 3 2 2 3" xfId="6947"/>
    <cellStyle name="Comma 4 4 3 2 2 3 2" xfId="6948"/>
    <cellStyle name="Comma 4 4 3 2 2 3 2 2" xfId="6949"/>
    <cellStyle name="Comma 4 4 3 2 2 3 2 2 2" xfId="32456"/>
    <cellStyle name="Comma 4 4 3 2 2 3 2 3" xfId="32455"/>
    <cellStyle name="Comma 4 4 3 2 2 3 3" xfId="6950"/>
    <cellStyle name="Comma 4 4 3 2 2 3 3 2" xfId="32457"/>
    <cellStyle name="Comma 4 4 3 2 2 3 4" xfId="32454"/>
    <cellStyle name="Comma 4 4 3 2 2 4" xfId="6951"/>
    <cellStyle name="Comma 4 4 3 2 2 4 2" xfId="6952"/>
    <cellStyle name="Comma 4 4 3 2 2 4 2 2" xfId="32459"/>
    <cellStyle name="Comma 4 4 3 2 2 4 3" xfId="32458"/>
    <cellStyle name="Comma 4 4 3 2 2 5" xfId="6953"/>
    <cellStyle name="Comma 4 4 3 2 2 5 2" xfId="32460"/>
    <cellStyle name="Comma 4 4 3 2 2 6" xfId="32445"/>
    <cellStyle name="Comma 4 4 3 2 3" xfId="6954"/>
    <cellStyle name="Comma 4 4 3 2 3 2" xfId="6955"/>
    <cellStyle name="Comma 4 4 3 2 3 2 2" xfId="6956"/>
    <cellStyle name="Comma 4 4 3 2 3 2 2 2" xfId="6957"/>
    <cellStyle name="Comma 4 4 3 2 3 2 2 2 2" xfId="6958"/>
    <cellStyle name="Comma 4 4 3 2 3 2 2 2 2 2" xfId="32465"/>
    <cellStyle name="Comma 4 4 3 2 3 2 2 2 3" xfId="32464"/>
    <cellStyle name="Comma 4 4 3 2 3 2 2 3" xfId="6959"/>
    <cellStyle name="Comma 4 4 3 2 3 2 2 3 2" xfId="32466"/>
    <cellStyle name="Comma 4 4 3 2 3 2 2 4" xfId="32463"/>
    <cellStyle name="Comma 4 4 3 2 3 2 3" xfId="6960"/>
    <cellStyle name="Comma 4 4 3 2 3 2 3 2" xfId="6961"/>
    <cellStyle name="Comma 4 4 3 2 3 2 3 2 2" xfId="32468"/>
    <cellStyle name="Comma 4 4 3 2 3 2 3 3" xfId="32467"/>
    <cellStyle name="Comma 4 4 3 2 3 2 4" xfId="6962"/>
    <cellStyle name="Comma 4 4 3 2 3 2 4 2" xfId="32469"/>
    <cellStyle name="Comma 4 4 3 2 3 2 5" xfId="32462"/>
    <cellStyle name="Comma 4 4 3 2 3 3" xfId="6963"/>
    <cellStyle name="Comma 4 4 3 2 3 3 2" xfId="6964"/>
    <cellStyle name="Comma 4 4 3 2 3 3 2 2" xfId="6965"/>
    <cellStyle name="Comma 4 4 3 2 3 3 2 2 2" xfId="32472"/>
    <cellStyle name="Comma 4 4 3 2 3 3 2 3" xfId="32471"/>
    <cellStyle name="Comma 4 4 3 2 3 3 3" xfId="6966"/>
    <cellStyle name="Comma 4 4 3 2 3 3 3 2" xfId="32473"/>
    <cellStyle name="Comma 4 4 3 2 3 3 4" xfId="32470"/>
    <cellStyle name="Comma 4 4 3 2 3 4" xfId="6967"/>
    <cellStyle name="Comma 4 4 3 2 3 4 2" xfId="6968"/>
    <cellStyle name="Comma 4 4 3 2 3 4 2 2" xfId="32475"/>
    <cellStyle name="Comma 4 4 3 2 3 4 3" xfId="32474"/>
    <cellStyle name="Comma 4 4 3 2 3 5" xfId="6969"/>
    <cellStyle name="Comma 4 4 3 2 3 5 2" xfId="32476"/>
    <cellStyle name="Comma 4 4 3 2 3 6" xfId="32461"/>
    <cellStyle name="Comma 4 4 3 2 4" xfId="6970"/>
    <cellStyle name="Comma 4 4 3 2 4 2" xfId="6971"/>
    <cellStyle name="Comma 4 4 3 2 4 2 2" xfId="6972"/>
    <cellStyle name="Comma 4 4 3 2 4 2 2 2" xfId="6973"/>
    <cellStyle name="Comma 4 4 3 2 4 2 2 2 2" xfId="32480"/>
    <cellStyle name="Comma 4 4 3 2 4 2 2 3" xfId="32479"/>
    <cellStyle name="Comma 4 4 3 2 4 2 3" xfId="6974"/>
    <cellStyle name="Comma 4 4 3 2 4 2 3 2" xfId="32481"/>
    <cellStyle name="Comma 4 4 3 2 4 2 4" xfId="32478"/>
    <cellStyle name="Comma 4 4 3 2 4 3" xfId="6975"/>
    <cellStyle name="Comma 4 4 3 2 4 3 2" xfId="6976"/>
    <cellStyle name="Comma 4 4 3 2 4 3 2 2" xfId="32483"/>
    <cellStyle name="Comma 4 4 3 2 4 3 3" xfId="32482"/>
    <cellStyle name="Comma 4 4 3 2 4 4" xfId="6977"/>
    <cellStyle name="Comma 4 4 3 2 4 4 2" xfId="32484"/>
    <cellStyle name="Comma 4 4 3 2 4 5" xfId="32477"/>
    <cellStyle name="Comma 4 4 3 2 5" xfId="6978"/>
    <cellStyle name="Comma 4 4 3 2 5 2" xfId="6979"/>
    <cellStyle name="Comma 4 4 3 2 5 2 2" xfId="6980"/>
    <cellStyle name="Comma 4 4 3 2 5 2 2 2" xfId="32487"/>
    <cellStyle name="Comma 4 4 3 2 5 2 3" xfId="32486"/>
    <cellStyle name="Comma 4 4 3 2 5 3" xfId="6981"/>
    <cellStyle name="Comma 4 4 3 2 5 3 2" xfId="32488"/>
    <cellStyle name="Comma 4 4 3 2 5 4" xfId="32485"/>
    <cellStyle name="Comma 4 4 3 2 6" xfId="6982"/>
    <cellStyle name="Comma 4 4 3 2 6 2" xfId="6983"/>
    <cellStyle name="Comma 4 4 3 2 6 2 2" xfId="32490"/>
    <cellStyle name="Comma 4 4 3 2 6 3" xfId="32489"/>
    <cellStyle name="Comma 4 4 3 2 7" xfId="6984"/>
    <cellStyle name="Comma 4 4 3 2 7 2" xfId="32491"/>
    <cellStyle name="Comma 4 4 3 2 8" xfId="28978"/>
    <cellStyle name="Comma 4 4 3 2 9" xfId="32444"/>
    <cellStyle name="Comma 4 4 3 3" xfId="6985"/>
    <cellStyle name="Comma 4 4 3 3 2" xfId="6986"/>
    <cellStyle name="Comma 4 4 3 3 2 2" xfId="6987"/>
    <cellStyle name="Comma 4 4 3 3 2 2 2" xfId="6988"/>
    <cellStyle name="Comma 4 4 3 3 2 2 2 2" xfId="6989"/>
    <cellStyle name="Comma 4 4 3 3 2 2 2 2 2" xfId="32496"/>
    <cellStyle name="Comma 4 4 3 3 2 2 2 3" xfId="32495"/>
    <cellStyle name="Comma 4 4 3 3 2 2 3" xfId="6990"/>
    <cellStyle name="Comma 4 4 3 3 2 2 3 2" xfId="32497"/>
    <cellStyle name="Comma 4 4 3 3 2 2 4" xfId="32494"/>
    <cellStyle name="Comma 4 4 3 3 2 3" xfId="6991"/>
    <cellStyle name="Comma 4 4 3 3 2 3 2" xfId="6992"/>
    <cellStyle name="Comma 4 4 3 3 2 3 2 2" xfId="32499"/>
    <cellStyle name="Comma 4 4 3 3 2 3 3" xfId="32498"/>
    <cellStyle name="Comma 4 4 3 3 2 4" xfId="6993"/>
    <cellStyle name="Comma 4 4 3 3 2 4 2" xfId="32500"/>
    <cellStyle name="Comma 4 4 3 3 2 5" xfId="32493"/>
    <cellStyle name="Comma 4 4 3 3 3" xfId="6994"/>
    <cellStyle name="Comma 4 4 3 3 3 2" xfId="6995"/>
    <cellStyle name="Comma 4 4 3 3 3 2 2" xfId="6996"/>
    <cellStyle name="Comma 4 4 3 3 3 2 2 2" xfId="32503"/>
    <cellStyle name="Comma 4 4 3 3 3 2 3" xfId="32502"/>
    <cellStyle name="Comma 4 4 3 3 3 3" xfId="6997"/>
    <cellStyle name="Comma 4 4 3 3 3 3 2" xfId="32504"/>
    <cellStyle name="Comma 4 4 3 3 3 4" xfId="32501"/>
    <cellStyle name="Comma 4 4 3 3 4" xfId="6998"/>
    <cellStyle name="Comma 4 4 3 3 4 2" xfId="6999"/>
    <cellStyle name="Comma 4 4 3 3 4 2 2" xfId="32506"/>
    <cellStyle name="Comma 4 4 3 3 4 3" xfId="32505"/>
    <cellStyle name="Comma 4 4 3 3 5" xfId="7000"/>
    <cellStyle name="Comma 4 4 3 3 5 2" xfId="32507"/>
    <cellStyle name="Comma 4 4 3 3 6" xfId="32492"/>
    <cellStyle name="Comma 4 4 3 4" xfId="7001"/>
    <cellStyle name="Comma 4 4 3 4 2" xfId="7002"/>
    <cellStyle name="Comma 4 4 3 4 2 2" xfId="7003"/>
    <cellStyle name="Comma 4 4 3 4 2 2 2" xfId="7004"/>
    <cellStyle name="Comma 4 4 3 4 2 2 2 2" xfId="7005"/>
    <cellStyle name="Comma 4 4 3 4 2 2 2 2 2" xfId="32512"/>
    <cellStyle name="Comma 4 4 3 4 2 2 2 3" xfId="32511"/>
    <cellStyle name="Comma 4 4 3 4 2 2 3" xfId="7006"/>
    <cellStyle name="Comma 4 4 3 4 2 2 3 2" xfId="32513"/>
    <cellStyle name="Comma 4 4 3 4 2 2 4" xfId="32510"/>
    <cellStyle name="Comma 4 4 3 4 2 3" xfId="7007"/>
    <cellStyle name="Comma 4 4 3 4 2 3 2" xfId="7008"/>
    <cellStyle name="Comma 4 4 3 4 2 3 2 2" xfId="32515"/>
    <cellStyle name="Comma 4 4 3 4 2 3 3" xfId="32514"/>
    <cellStyle name="Comma 4 4 3 4 2 4" xfId="7009"/>
    <cellStyle name="Comma 4 4 3 4 2 4 2" xfId="32516"/>
    <cellStyle name="Comma 4 4 3 4 2 5" xfId="32509"/>
    <cellStyle name="Comma 4 4 3 4 3" xfId="7010"/>
    <cellStyle name="Comma 4 4 3 4 3 2" xfId="7011"/>
    <cellStyle name="Comma 4 4 3 4 3 2 2" xfId="7012"/>
    <cellStyle name="Comma 4 4 3 4 3 2 2 2" xfId="32519"/>
    <cellStyle name="Comma 4 4 3 4 3 2 3" xfId="32518"/>
    <cellStyle name="Comma 4 4 3 4 3 3" xfId="7013"/>
    <cellStyle name="Comma 4 4 3 4 3 3 2" xfId="32520"/>
    <cellStyle name="Comma 4 4 3 4 3 4" xfId="32517"/>
    <cellStyle name="Comma 4 4 3 4 4" xfId="7014"/>
    <cellStyle name="Comma 4 4 3 4 4 2" xfId="7015"/>
    <cellStyle name="Comma 4 4 3 4 4 2 2" xfId="32522"/>
    <cellStyle name="Comma 4 4 3 4 4 3" xfId="32521"/>
    <cellStyle name="Comma 4 4 3 4 5" xfId="7016"/>
    <cellStyle name="Comma 4 4 3 4 5 2" xfId="32523"/>
    <cellStyle name="Comma 4 4 3 4 6" xfId="32508"/>
    <cellStyle name="Comma 4 4 3 5" xfId="7017"/>
    <cellStyle name="Comma 4 4 3 5 2" xfId="7018"/>
    <cellStyle name="Comma 4 4 3 5 2 2" xfId="7019"/>
    <cellStyle name="Comma 4 4 3 5 2 2 2" xfId="7020"/>
    <cellStyle name="Comma 4 4 3 5 2 2 2 2" xfId="7021"/>
    <cellStyle name="Comma 4 4 3 5 2 2 2 2 2" xfId="32528"/>
    <cellStyle name="Comma 4 4 3 5 2 2 2 3" xfId="32527"/>
    <cellStyle name="Comma 4 4 3 5 2 2 3" xfId="7022"/>
    <cellStyle name="Comma 4 4 3 5 2 2 3 2" xfId="32529"/>
    <cellStyle name="Comma 4 4 3 5 2 2 4" xfId="32526"/>
    <cellStyle name="Comma 4 4 3 5 2 3" xfId="7023"/>
    <cellStyle name="Comma 4 4 3 5 2 3 2" xfId="7024"/>
    <cellStyle name="Comma 4 4 3 5 2 3 2 2" xfId="32531"/>
    <cellStyle name="Comma 4 4 3 5 2 3 3" xfId="32530"/>
    <cellStyle name="Comma 4 4 3 5 2 4" xfId="7025"/>
    <cellStyle name="Comma 4 4 3 5 2 4 2" xfId="32532"/>
    <cellStyle name="Comma 4 4 3 5 2 5" xfId="32525"/>
    <cellStyle name="Comma 4 4 3 5 3" xfId="7026"/>
    <cellStyle name="Comma 4 4 3 5 3 2" xfId="7027"/>
    <cellStyle name="Comma 4 4 3 5 3 2 2" xfId="7028"/>
    <cellStyle name="Comma 4 4 3 5 3 2 2 2" xfId="32535"/>
    <cellStyle name="Comma 4 4 3 5 3 2 3" xfId="32534"/>
    <cellStyle name="Comma 4 4 3 5 3 3" xfId="7029"/>
    <cellStyle name="Comma 4 4 3 5 3 3 2" xfId="32536"/>
    <cellStyle name="Comma 4 4 3 5 3 4" xfId="32533"/>
    <cellStyle name="Comma 4 4 3 5 4" xfId="7030"/>
    <cellStyle name="Comma 4 4 3 5 4 2" xfId="7031"/>
    <cellStyle name="Comma 4 4 3 5 4 2 2" xfId="32538"/>
    <cellStyle name="Comma 4 4 3 5 4 3" xfId="32537"/>
    <cellStyle name="Comma 4 4 3 5 5" xfId="7032"/>
    <cellStyle name="Comma 4 4 3 5 5 2" xfId="32539"/>
    <cellStyle name="Comma 4 4 3 5 6" xfId="32524"/>
    <cellStyle name="Comma 4 4 3 6" xfId="7033"/>
    <cellStyle name="Comma 4 4 3 6 2" xfId="7034"/>
    <cellStyle name="Comma 4 4 3 6 2 2" xfId="7035"/>
    <cellStyle name="Comma 4 4 3 6 2 2 2" xfId="7036"/>
    <cellStyle name="Comma 4 4 3 6 2 2 2 2" xfId="32543"/>
    <cellStyle name="Comma 4 4 3 6 2 2 3" xfId="32542"/>
    <cellStyle name="Comma 4 4 3 6 2 3" xfId="7037"/>
    <cellStyle name="Comma 4 4 3 6 2 3 2" xfId="32544"/>
    <cellStyle name="Comma 4 4 3 6 2 4" xfId="32541"/>
    <cellStyle name="Comma 4 4 3 6 3" xfId="7038"/>
    <cellStyle name="Comma 4 4 3 6 3 2" xfId="7039"/>
    <cellStyle name="Comma 4 4 3 6 3 2 2" xfId="32546"/>
    <cellStyle name="Comma 4 4 3 6 3 3" xfId="32545"/>
    <cellStyle name="Comma 4 4 3 6 4" xfId="7040"/>
    <cellStyle name="Comma 4 4 3 6 4 2" xfId="32547"/>
    <cellStyle name="Comma 4 4 3 6 5" xfId="32540"/>
    <cellStyle name="Comma 4 4 3 7" xfId="7041"/>
    <cellStyle name="Comma 4 4 3 7 2" xfId="7042"/>
    <cellStyle name="Comma 4 4 3 7 2 2" xfId="7043"/>
    <cellStyle name="Comma 4 4 3 7 2 2 2" xfId="32550"/>
    <cellStyle name="Comma 4 4 3 7 2 3" xfId="32549"/>
    <cellStyle name="Comma 4 4 3 7 3" xfId="7044"/>
    <cellStyle name="Comma 4 4 3 7 3 2" xfId="32551"/>
    <cellStyle name="Comma 4 4 3 7 4" xfId="32548"/>
    <cellStyle name="Comma 4 4 3 8" xfId="7045"/>
    <cellStyle name="Comma 4 4 3 8 2" xfId="7046"/>
    <cellStyle name="Comma 4 4 3 8 2 2" xfId="32553"/>
    <cellStyle name="Comma 4 4 3 8 3" xfId="32552"/>
    <cellStyle name="Comma 4 4 3 9" xfId="7047"/>
    <cellStyle name="Comma 4 4 3 9 2" xfId="7048"/>
    <cellStyle name="Comma 4 4 3 9 2 2" xfId="32555"/>
    <cellStyle name="Comma 4 4 3 9 3" xfId="32554"/>
    <cellStyle name="Comma 4 4 4" xfId="7049"/>
    <cellStyle name="Comma 4 4 4 2" xfId="7050"/>
    <cellStyle name="Comma 4 4 4 2 2" xfId="7051"/>
    <cellStyle name="Comma 4 4 4 2 2 2" xfId="7052"/>
    <cellStyle name="Comma 4 4 4 2 2 2 2" xfId="7053"/>
    <cellStyle name="Comma 4 4 4 2 2 2 2 2" xfId="7054"/>
    <cellStyle name="Comma 4 4 4 2 2 2 2 2 2" xfId="32561"/>
    <cellStyle name="Comma 4 4 4 2 2 2 2 3" xfId="32560"/>
    <cellStyle name="Comma 4 4 4 2 2 2 3" xfId="7055"/>
    <cellStyle name="Comma 4 4 4 2 2 2 3 2" xfId="32562"/>
    <cellStyle name="Comma 4 4 4 2 2 2 4" xfId="32559"/>
    <cellStyle name="Comma 4 4 4 2 2 3" xfId="7056"/>
    <cellStyle name="Comma 4 4 4 2 2 3 2" xfId="7057"/>
    <cellStyle name="Comma 4 4 4 2 2 3 2 2" xfId="32564"/>
    <cellStyle name="Comma 4 4 4 2 2 3 3" xfId="32563"/>
    <cellStyle name="Comma 4 4 4 2 2 4" xfId="7058"/>
    <cellStyle name="Comma 4 4 4 2 2 4 2" xfId="32565"/>
    <cellStyle name="Comma 4 4 4 2 2 5" xfId="32558"/>
    <cellStyle name="Comma 4 4 4 2 3" xfId="7059"/>
    <cellStyle name="Comma 4 4 4 2 3 2" xfId="7060"/>
    <cellStyle name="Comma 4 4 4 2 3 2 2" xfId="7061"/>
    <cellStyle name="Comma 4 4 4 2 3 2 2 2" xfId="32568"/>
    <cellStyle name="Comma 4 4 4 2 3 2 3" xfId="32567"/>
    <cellStyle name="Comma 4 4 4 2 3 3" xfId="7062"/>
    <cellStyle name="Comma 4 4 4 2 3 3 2" xfId="32569"/>
    <cellStyle name="Comma 4 4 4 2 3 4" xfId="32566"/>
    <cellStyle name="Comma 4 4 4 2 4" xfId="7063"/>
    <cellStyle name="Comma 4 4 4 2 4 2" xfId="7064"/>
    <cellStyle name="Comma 4 4 4 2 4 2 2" xfId="32571"/>
    <cellStyle name="Comma 4 4 4 2 4 3" xfId="32570"/>
    <cellStyle name="Comma 4 4 4 2 5" xfId="7065"/>
    <cellStyle name="Comma 4 4 4 2 5 2" xfId="32572"/>
    <cellStyle name="Comma 4 4 4 2 6" xfId="32557"/>
    <cellStyle name="Comma 4 4 4 3" xfId="7066"/>
    <cellStyle name="Comma 4 4 4 3 2" xfId="7067"/>
    <cellStyle name="Comma 4 4 4 3 2 2" xfId="7068"/>
    <cellStyle name="Comma 4 4 4 3 2 2 2" xfId="7069"/>
    <cellStyle name="Comma 4 4 4 3 2 2 2 2" xfId="7070"/>
    <cellStyle name="Comma 4 4 4 3 2 2 2 2 2" xfId="32577"/>
    <cellStyle name="Comma 4 4 4 3 2 2 2 3" xfId="32576"/>
    <cellStyle name="Comma 4 4 4 3 2 2 3" xfId="7071"/>
    <cellStyle name="Comma 4 4 4 3 2 2 3 2" xfId="32578"/>
    <cellStyle name="Comma 4 4 4 3 2 2 4" xfId="32575"/>
    <cellStyle name="Comma 4 4 4 3 2 3" xfId="7072"/>
    <cellStyle name="Comma 4 4 4 3 2 3 2" xfId="7073"/>
    <cellStyle name="Comma 4 4 4 3 2 3 2 2" xfId="32580"/>
    <cellStyle name="Comma 4 4 4 3 2 3 3" xfId="32579"/>
    <cellStyle name="Comma 4 4 4 3 2 4" xfId="7074"/>
    <cellStyle name="Comma 4 4 4 3 2 4 2" xfId="32581"/>
    <cellStyle name="Comma 4 4 4 3 2 5" xfId="32574"/>
    <cellStyle name="Comma 4 4 4 3 3" xfId="7075"/>
    <cellStyle name="Comma 4 4 4 3 3 2" xfId="7076"/>
    <cellStyle name="Comma 4 4 4 3 3 2 2" xfId="7077"/>
    <cellStyle name="Comma 4 4 4 3 3 2 2 2" xfId="32584"/>
    <cellStyle name="Comma 4 4 4 3 3 2 3" xfId="32583"/>
    <cellStyle name="Comma 4 4 4 3 3 3" xfId="7078"/>
    <cellStyle name="Comma 4 4 4 3 3 3 2" xfId="32585"/>
    <cellStyle name="Comma 4 4 4 3 3 4" xfId="32582"/>
    <cellStyle name="Comma 4 4 4 3 4" xfId="7079"/>
    <cellStyle name="Comma 4 4 4 3 4 2" xfId="7080"/>
    <cellStyle name="Comma 4 4 4 3 4 2 2" xfId="32587"/>
    <cellStyle name="Comma 4 4 4 3 4 3" xfId="32586"/>
    <cellStyle name="Comma 4 4 4 3 5" xfId="7081"/>
    <cellStyle name="Comma 4 4 4 3 5 2" xfId="32588"/>
    <cellStyle name="Comma 4 4 4 3 6" xfId="32573"/>
    <cellStyle name="Comma 4 4 4 4" xfId="7082"/>
    <cellStyle name="Comma 4 4 4 4 2" xfId="7083"/>
    <cellStyle name="Comma 4 4 4 4 2 2" xfId="7084"/>
    <cellStyle name="Comma 4 4 4 4 2 2 2" xfId="7085"/>
    <cellStyle name="Comma 4 4 4 4 2 2 2 2" xfId="32592"/>
    <cellStyle name="Comma 4 4 4 4 2 2 3" xfId="32591"/>
    <cellStyle name="Comma 4 4 4 4 2 3" xfId="7086"/>
    <cellStyle name="Comma 4 4 4 4 2 3 2" xfId="32593"/>
    <cellStyle name="Comma 4 4 4 4 2 4" xfId="32590"/>
    <cellStyle name="Comma 4 4 4 4 3" xfId="7087"/>
    <cellStyle name="Comma 4 4 4 4 3 2" xfId="7088"/>
    <cellStyle name="Comma 4 4 4 4 3 2 2" xfId="32595"/>
    <cellStyle name="Comma 4 4 4 4 3 3" xfId="32594"/>
    <cellStyle name="Comma 4 4 4 4 4" xfId="7089"/>
    <cellStyle name="Comma 4 4 4 4 4 2" xfId="32596"/>
    <cellStyle name="Comma 4 4 4 4 5" xfId="32589"/>
    <cellStyle name="Comma 4 4 4 5" xfId="7090"/>
    <cellStyle name="Comma 4 4 4 5 2" xfId="7091"/>
    <cellStyle name="Comma 4 4 4 5 2 2" xfId="7092"/>
    <cellStyle name="Comma 4 4 4 5 2 2 2" xfId="32599"/>
    <cellStyle name="Comma 4 4 4 5 2 3" xfId="32598"/>
    <cellStyle name="Comma 4 4 4 5 3" xfId="7093"/>
    <cellStyle name="Comma 4 4 4 5 3 2" xfId="32600"/>
    <cellStyle name="Comma 4 4 4 5 4" xfId="32597"/>
    <cellStyle name="Comma 4 4 4 6" xfId="7094"/>
    <cellStyle name="Comma 4 4 4 6 2" xfId="7095"/>
    <cellStyle name="Comma 4 4 4 6 2 2" xfId="32602"/>
    <cellStyle name="Comma 4 4 4 6 3" xfId="32601"/>
    <cellStyle name="Comma 4 4 4 7" xfId="7096"/>
    <cellStyle name="Comma 4 4 4 7 2" xfId="32603"/>
    <cellStyle name="Comma 4 4 4 8" xfId="28979"/>
    <cellStyle name="Comma 4 4 4 9" xfId="32556"/>
    <cellStyle name="Comma 4 4 5" xfId="7097"/>
    <cellStyle name="Comma 4 4 5 2" xfId="7098"/>
    <cellStyle name="Comma 4 4 5 2 2" xfId="7099"/>
    <cellStyle name="Comma 4 4 5 2 2 2" xfId="7100"/>
    <cellStyle name="Comma 4 4 5 2 2 2 2" xfId="7101"/>
    <cellStyle name="Comma 4 4 5 2 2 2 2 2" xfId="32608"/>
    <cellStyle name="Comma 4 4 5 2 2 2 3" xfId="32607"/>
    <cellStyle name="Comma 4 4 5 2 2 3" xfId="7102"/>
    <cellStyle name="Comma 4 4 5 2 2 3 2" xfId="32609"/>
    <cellStyle name="Comma 4 4 5 2 2 4" xfId="32606"/>
    <cellStyle name="Comma 4 4 5 2 3" xfId="7103"/>
    <cellStyle name="Comma 4 4 5 2 3 2" xfId="7104"/>
    <cellStyle name="Comma 4 4 5 2 3 2 2" xfId="32611"/>
    <cellStyle name="Comma 4 4 5 2 3 3" xfId="32610"/>
    <cellStyle name="Comma 4 4 5 2 4" xfId="7105"/>
    <cellStyle name="Comma 4 4 5 2 4 2" xfId="32612"/>
    <cellStyle name="Comma 4 4 5 2 5" xfId="32605"/>
    <cellStyle name="Comma 4 4 5 3" xfId="7106"/>
    <cellStyle name="Comma 4 4 5 3 2" xfId="7107"/>
    <cellStyle name="Comma 4 4 5 3 2 2" xfId="7108"/>
    <cellStyle name="Comma 4 4 5 3 2 2 2" xfId="32615"/>
    <cellStyle name="Comma 4 4 5 3 2 3" xfId="32614"/>
    <cellStyle name="Comma 4 4 5 3 3" xfId="7109"/>
    <cellStyle name="Comma 4 4 5 3 3 2" xfId="32616"/>
    <cellStyle name="Comma 4 4 5 3 4" xfId="32613"/>
    <cellStyle name="Comma 4 4 5 4" xfId="7110"/>
    <cellStyle name="Comma 4 4 5 4 2" xfId="7111"/>
    <cellStyle name="Comma 4 4 5 4 2 2" xfId="32618"/>
    <cellStyle name="Comma 4 4 5 4 3" xfId="32617"/>
    <cellStyle name="Comma 4 4 5 5" xfId="7112"/>
    <cellStyle name="Comma 4 4 5 5 2" xfId="32619"/>
    <cellStyle name="Comma 4 4 5 6" xfId="32604"/>
    <cellStyle name="Comma 4 4 6" xfId="7113"/>
    <cellStyle name="Comma 4 4 6 2" xfId="7114"/>
    <cellStyle name="Comma 4 4 6 2 2" xfId="7115"/>
    <cellStyle name="Comma 4 4 6 2 2 2" xfId="7116"/>
    <cellStyle name="Comma 4 4 6 2 2 2 2" xfId="7117"/>
    <cellStyle name="Comma 4 4 6 2 2 2 2 2" xfId="32624"/>
    <cellStyle name="Comma 4 4 6 2 2 2 3" xfId="32623"/>
    <cellStyle name="Comma 4 4 6 2 2 3" xfId="7118"/>
    <cellStyle name="Comma 4 4 6 2 2 3 2" xfId="32625"/>
    <cellStyle name="Comma 4 4 6 2 2 4" xfId="32622"/>
    <cellStyle name="Comma 4 4 6 2 3" xfId="7119"/>
    <cellStyle name="Comma 4 4 6 2 3 2" xfId="7120"/>
    <cellStyle name="Comma 4 4 6 2 3 2 2" xfId="32627"/>
    <cellStyle name="Comma 4 4 6 2 3 3" xfId="32626"/>
    <cellStyle name="Comma 4 4 6 2 4" xfId="7121"/>
    <cellStyle name="Comma 4 4 6 2 4 2" xfId="32628"/>
    <cellStyle name="Comma 4 4 6 2 5" xfId="32621"/>
    <cellStyle name="Comma 4 4 6 3" xfId="7122"/>
    <cellStyle name="Comma 4 4 6 3 2" xfId="7123"/>
    <cellStyle name="Comma 4 4 6 3 2 2" xfId="7124"/>
    <cellStyle name="Comma 4 4 6 3 2 2 2" xfId="32631"/>
    <cellStyle name="Comma 4 4 6 3 2 3" xfId="32630"/>
    <cellStyle name="Comma 4 4 6 3 3" xfId="7125"/>
    <cellStyle name="Comma 4 4 6 3 3 2" xfId="32632"/>
    <cellStyle name="Comma 4 4 6 3 4" xfId="32629"/>
    <cellStyle name="Comma 4 4 6 4" xfId="7126"/>
    <cellStyle name="Comma 4 4 6 4 2" xfId="7127"/>
    <cellStyle name="Comma 4 4 6 4 2 2" xfId="32634"/>
    <cellStyle name="Comma 4 4 6 4 3" xfId="32633"/>
    <cellStyle name="Comma 4 4 6 5" xfId="7128"/>
    <cellStyle name="Comma 4 4 6 5 2" xfId="32635"/>
    <cellStyle name="Comma 4 4 6 6" xfId="32620"/>
    <cellStyle name="Comma 4 4 7" xfId="7129"/>
    <cellStyle name="Comma 4 4 7 2" xfId="7130"/>
    <cellStyle name="Comma 4 4 7 2 2" xfId="7131"/>
    <cellStyle name="Comma 4 4 7 2 2 2" xfId="7132"/>
    <cellStyle name="Comma 4 4 7 2 2 2 2" xfId="7133"/>
    <cellStyle name="Comma 4 4 7 2 2 2 2 2" xfId="32640"/>
    <cellStyle name="Comma 4 4 7 2 2 2 3" xfId="32639"/>
    <cellStyle name="Comma 4 4 7 2 2 3" xfId="7134"/>
    <cellStyle name="Comma 4 4 7 2 2 3 2" xfId="32641"/>
    <cellStyle name="Comma 4 4 7 2 2 4" xfId="32638"/>
    <cellStyle name="Comma 4 4 7 2 3" xfId="7135"/>
    <cellStyle name="Comma 4 4 7 2 3 2" xfId="7136"/>
    <cellStyle name="Comma 4 4 7 2 3 2 2" xfId="32643"/>
    <cellStyle name="Comma 4 4 7 2 3 3" xfId="32642"/>
    <cellStyle name="Comma 4 4 7 2 4" xfId="7137"/>
    <cellStyle name="Comma 4 4 7 2 4 2" xfId="32644"/>
    <cellStyle name="Comma 4 4 7 2 5" xfId="32637"/>
    <cellStyle name="Comma 4 4 7 3" xfId="7138"/>
    <cellStyle name="Comma 4 4 7 3 2" xfId="7139"/>
    <cellStyle name="Comma 4 4 7 3 2 2" xfId="7140"/>
    <cellStyle name="Comma 4 4 7 3 2 2 2" xfId="32647"/>
    <cellStyle name="Comma 4 4 7 3 2 3" xfId="32646"/>
    <cellStyle name="Comma 4 4 7 3 3" xfId="7141"/>
    <cellStyle name="Comma 4 4 7 3 3 2" xfId="32648"/>
    <cellStyle name="Comma 4 4 7 3 4" xfId="32645"/>
    <cellStyle name="Comma 4 4 7 4" xfId="7142"/>
    <cellStyle name="Comma 4 4 7 4 2" xfId="7143"/>
    <cellStyle name="Comma 4 4 7 4 2 2" xfId="32650"/>
    <cellStyle name="Comma 4 4 7 4 3" xfId="32649"/>
    <cellStyle name="Comma 4 4 7 5" xfId="7144"/>
    <cellStyle name="Comma 4 4 7 5 2" xfId="32651"/>
    <cellStyle name="Comma 4 4 7 6" xfId="32636"/>
    <cellStyle name="Comma 4 4 8" xfId="7145"/>
    <cellStyle name="Comma 4 4 8 2" xfId="7146"/>
    <cellStyle name="Comma 4 4 8 2 2" xfId="7147"/>
    <cellStyle name="Comma 4 4 8 2 2 2" xfId="7148"/>
    <cellStyle name="Comma 4 4 8 2 2 2 2" xfId="32655"/>
    <cellStyle name="Comma 4 4 8 2 2 3" xfId="32654"/>
    <cellStyle name="Comma 4 4 8 2 3" xfId="7149"/>
    <cellStyle name="Comma 4 4 8 2 3 2" xfId="32656"/>
    <cellStyle name="Comma 4 4 8 2 4" xfId="32653"/>
    <cellStyle name="Comma 4 4 8 3" xfId="7150"/>
    <cellStyle name="Comma 4 4 8 3 2" xfId="7151"/>
    <cellStyle name="Comma 4 4 8 3 2 2" xfId="32658"/>
    <cellStyle name="Comma 4 4 8 3 3" xfId="32657"/>
    <cellStyle name="Comma 4 4 8 4" xfId="7152"/>
    <cellStyle name="Comma 4 4 8 4 2" xfId="32659"/>
    <cellStyle name="Comma 4 4 8 5" xfId="32652"/>
    <cellStyle name="Comma 4 4 9" xfId="7153"/>
    <cellStyle name="Comma 4 4 9 2" xfId="7154"/>
    <cellStyle name="Comma 4 4 9 2 2" xfId="7155"/>
    <cellStyle name="Comma 4 4 9 2 2 2" xfId="32662"/>
    <cellStyle name="Comma 4 4 9 2 3" xfId="32661"/>
    <cellStyle name="Comma 4 4 9 3" xfId="7156"/>
    <cellStyle name="Comma 4 4 9 3 2" xfId="32663"/>
    <cellStyle name="Comma 4 4 9 4" xfId="32660"/>
    <cellStyle name="Comma 4 5" xfId="7157"/>
    <cellStyle name="Comma 4 5 10" xfId="7158"/>
    <cellStyle name="Comma 4 5 10 2" xfId="7159"/>
    <cellStyle name="Comma 4 5 10 2 2" xfId="32666"/>
    <cellStyle name="Comma 4 5 10 3" xfId="32665"/>
    <cellStyle name="Comma 4 5 11" xfId="7160"/>
    <cellStyle name="Comma 4 5 11 2" xfId="7161"/>
    <cellStyle name="Comma 4 5 11 2 2" xfId="32668"/>
    <cellStyle name="Comma 4 5 11 3" xfId="32667"/>
    <cellStyle name="Comma 4 5 12" xfId="7162"/>
    <cellStyle name="Comma 4 5 12 2" xfId="32669"/>
    <cellStyle name="Comma 4 5 13" xfId="28980"/>
    <cellStyle name="Comma 4 5 14" xfId="32664"/>
    <cellStyle name="Comma 4 5 2" xfId="7163"/>
    <cellStyle name="Comma 4 5 2 10" xfId="7164"/>
    <cellStyle name="Comma 4 5 2 10 2" xfId="32671"/>
    <cellStyle name="Comma 4 5 2 11" xfId="28981"/>
    <cellStyle name="Comma 4 5 2 12" xfId="32670"/>
    <cellStyle name="Comma 4 5 2 2" xfId="7165"/>
    <cellStyle name="Comma 4 5 2 2 2" xfId="7166"/>
    <cellStyle name="Comma 4 5 2 2 2 2" xfId="7167"/>
    <cellStyle name="Comma 4 5 2 2 2 2 2" xfId="7168"/>
    <cellStyle name="Comma 4 5 2 2 2 2 2 2" xfId="7169"/>
    <cellStyle name="Comma 4 5 2 2 2 2 2 2 2" xfId="7170"/>
    <cellStyle name="Comma 4 5 2 2 2 2 2 2 2 2" xfId="32677"/>
    <cellStyle name="Comma 4 5 2 2 2 2 2 2 3" xfId="32676"/>
    <cellStyle name="Comma 4 5 2 2 2 2 2 3" xfId="7171"/>
    <cellStyle name="Comma 4 5 2 2 2 2 2 3 2" xfId="32678"/>
    <cellStyle name="Comma 4 5 2 2 2 2 2 4" xfId="32675"/>
    <cellStyle name="Comma 4 5 2 2 2 2 3" xfId="7172"/>
    <cellStyle name="Comma 4 5 2 2 2 2 3 2" xfId="7173"/>
    <cellStyle name="Comma 4 5 2 2 2 2 3 2 2" xfId="32680"/>
    <cellStyle name="Comma 4 5 2 2 2 2 3 3" xfId="32679"/>
    <cellStyle name="Comma 4 5 2 2 2 2 4" xfId="7174"/>
    <cellStyle name="Comma 4 5 2 2 2 2 4 2" xfId="32681"/>
    <cellStyle name="Comma 4 5 2 2 2 2 5" xfId="32674"/>
    <cellStyle name="Comma 4 5 2 2 2 3" xfId="7175"/>
    <cellStyle name="Comma 4 5 2 2 2 3 2" xfId="7176"/>
    <cellStyle name="Comma 4 5 2 2 2 3 2 2" xfId="7177"/>
    <cellStyle name="Comma 4 5 2 2 2 3 2 2 2" xfId="32684"/>
    <cellStyle name="Comma 4 5 2 2 2 3 2 3" xfId="32683"/>
    <cellStyle name="Comma 4 5 2 2 2 3 3" xfId="7178"/>
    <cellStyle name="Comma 4 5 2 2 2 3 3 2" xfId="32685"/>
    <cellStyle name="Comma 4 5 2 2 2 3 4" xfId="32682"/>
    <cellStyle name="Comma 4 5 2 2 2 4" xfId="7179"/>
    <cellStyle name="Comma 4 5 2 2 2 4 2" xfId="7180"/>
    <cellStyle name="Comma 4 5 2 2 2 4 2 2" xfId="32687"/>
    <cellStyle name="Comma 4 5 2 2 2 4 3" xfId="32686"/>
    <cellStyle name="Comma 4 5 2 2 2 5" xfId="7181"/>
    <cellStyle name="Comma 4 5 2 2 2 5 2" xfId="32688"/>
    <cellStyle name="Comma 4 5 2 2 2 6" xfId="32673"/>
    <cellStyle name="Comma 4 5 2 2 3" xfId="7182"/>
    <cellStyle name="Comma 4 5 2 2 3 2" xfId="7183"/>
    <cellStyle name="Comma 4 5 2 2 3 2 2" xfId="7184"/>
    <cellStyle name="Comma 4 5 2 2 3 2 2 2" xfId="7185"/>
    <cellStyle name="Comma 4 5 2 2 3 2 2 2 2" xfId="7186"/>
    <cellStyle name="Comma 4 5 2 2 3 2 2 2 2 2" xfId="32693"/>
    <cellStyle name="Comma 4 5 2 2 3 2 2 2 3" xfId="32692"/>
    <cellStyle name="Comma 4 5 2 2 3 2 2 3" xfId="7187"/>
    <cellStyle name="Comma 4 5 2 2 3 2 2 3 2" xfId="32694"/>
    <cellStyle name="Comma 4 5 2 2 3 2 2 4" xfId="32691"/>
    <cellStyle name="Comma 4 5 2 2 3 2 3" xfId="7188"/>
    <cellStyle name="Comma 4 5 2 2 3 2 3 2" xfId="7189"/>
    <cellStyle name="Comma 4 5 2 2 3 2 3 2 2" xfId="32696"/>
    <cellStyle name="Comma 4 5 2 2 3 2 3 3" xfId="32695"/>
    <cellStyle name="Comma 4 5 2 2 3 2 4" xfId="7190"/>
    <cellStyle name="Comma 4 5 2 2 3 2 4 2" xfId="32697"/>
    <cellStyle name="Comma 4 5 2 2 3 2 5" xfId="32690"/>
    <cellStyle name="Comma 4 5 2 2 3 3" xfId="7191"/>
    <cellStyle name="Comma 4 5 2 2 3 3 2" xfId="7192"/>
    <cellStyle name="Comma 4 5 2 2 3 3 2 2" xfId="7193"/>
    <cellStyle name="Comma 4 5 2 2 3 3 2 2 2" xfId="32700"/>
    <cellStyle name="Comma 4 5 2 2 3 3 2 3" xfId="32699"/>
    <cellStyle name="Comma 4 5 2 2 3 3 3" xfId="7194"/>
    <cellStyle name="Comma 4 5 2 2 3 3 3 2" xfId="32701"/>
    <cellStyle name="Comma 4 5 2 2 3 3 4" xfId="32698"/>
    <cellStyle name="Comma 4 5 2 2 3 4" xfId="7195"/>
    <cellStyle name="Comma 4 5 2 2 3 4 2" xfId="7196"/>
    <cellStyle name="Comma 4 5 2 2 3 4 2 2" xfId="32703"/>
    <cellStyle name="Comma 4 5 2 2 3 4 3" xfId="32702"/>
    <cellStyle name="Comma 4 5 2 2 3 5" xfId="7197"/>
    <cellStyle name="Comma 4 5 2 2 3 5 2" xfId="32704"/>
    <cellStyle name="Comma 4 5 2 2 3 6" xfId="32689"/>
    <cellStyle name="Comma 4 5 2 2 4" xfId="7198"/>
    <cellStyle name="Comma 4 5 2 2 4 2" xfId="7199"/>
    <cellStyle name="Comma 4 5 2 2 4 2 2" xfId="7200"/>
    <cellStyle name="Comma 4 5 2 2 4 2 2 2" xfId="7201"/>
    <cellStyle name="Comma 4 5 2 2 4 2 2 2 2" xfId="32708"/>
    <cellStyle name="Comma 4 5 2 2 4 2 2 3" xfId="32707"/>
    <cellStyle name="Comma 4 5 2 2 4 2 3" xfId="7202"/>
    <cellStyle name="Comma 4 5 2 2 4 2 3 2" xfId="32709"/>
    <cellStyle name="Comma 4 5 2 2 4 2 4" xfId="32706"/>
    <cellStyle name="Comma 4 5 2 2 4 3" xfId="7203"/>
    <cellStyle name="Comma 4 5 2 2 4 3 2" xfId="7204"/>
    <cellStyle name="Comma 4 5 2 2 4 3 2 2" xfId="32711"/>
    <cellStyle name="Comma 4 5 2 2 4 3 3" xfId="32710"/>
    <cellStyle name="Comma 4 5 2 2 4 4" xfId="7205"/>
    <cellStyle name="Comma 4 5 2 2 4 4 2" xfId="32712"/>
    <cellStyle name="Comma 4 5 2 2 4 5" xfId="32705"/>
    <cellStyle name="Comma 4 5 2 2 5" xfId="7206"/>
    <cellStyle name="Comma 4 5 2 2 5 2" xfId="7207"/>
    <cellStyle name="Comma 4 5 2 2 5 2 2" xfId="7208"/>
    <cellStyle name="Comma 4 5 2 2 5 2 2 2" xfId="32715"/>
    <cellStyle name="Comma 4 5 2 2 5 2 3" xfId="32714"/>
    <cellStyle name="Comma 4 5 2 2 5 3" xfId="7209"/>
    <cellStyle name="Comma 4 5 2 2 5 3 2" xfId="32716"/>
    <cellStyle name="Comma 4 5 2 2 5 4" xfId="32713"/>
    <cellStyle name="Comma 4 5 2 2 6" xfId="7210"/>
    <cellStyle name="Comma 4 5 2 2 6 2" xfId="7211"/>
    <cellStyle name="Comma 4 5 2 2 6 2 2" xfId="32718"/>
    <cellStyle name="Comma 4 5 2 2 6 3" xfId="32717"/>
    <cellStyle name="Comma 4 5 2 2 7" xfId="7212"/>
    <cellStyle name="Comma 4 5 2 2 7 2" xfId="32719"/>
    <cellStyle name="Comma 4 5 2 2 8" xfId="28982"/>
    <cellStyle name="Comma 4 5 2 2 9" xfId="32672"/>
    <cellStyle name="Comma 4 5 2 3" xfId="7213"/>
    <cellStyle name="Comma 4 5 2 3 2" xfId="7214"/>
    <cellStyle name="Comma 4 5 2 3 2 2" xfId="7215"/>
    <cellStyle name="Comma 4 5 2 3 2 2 2" xfId="7216"/>
    <cellStyle name="Comma 4 5 2 3 2 2 2 2" xfId="7217"/>
    <cellStyle name="Comma 4 5 2 3 2 2 2 2 2" xfId="32724"/>
    <cellStyle name="Comma 4 5 2 3 2 2 2 3" xfId="32723"/>
    <cellStyle name="Comma 4 5 2 3 2 2 3" xfId="7218"/>
    <cellStyle name="Comma 4 5 2 3 2 2 3 2" xfId="32725"/>
    <cellStyle name="Comma 4 5 2 3 2 2 4" xfId="32722"/>
    <cellStyle name="Comma 4 5 2 3 2 3" xfId="7219"/>
    <cellStyle name="Comma 4 5 2 3 2 3 2" xfId="7220"/>
    <cellStyle name="Comma 4 5 2 3 2 3 2 2" xfId="32727"/>
    <cellStyle name="Comma 4 5 2 3 2 3 3" xfId="32726"/>
    <cellStyle name="Comma 4 5 2 3 2 4" xfId="7221"/>
    <cellStyle name="Comma 4 5 2 3 2 4 2" xfId="32728"/>
    <cellStyle name="Comma 4 5 2 3 2 5" xfId="32721"/>
    <cellStyle name="Comma 4 5 2 3 3" xfId="7222"/>
    <cellStyle name="Comma 4 5 2 3 3 2" xfId="7223"/>
    <cellStyle name="Comma 4 5 2 3 3 2 2" xfId="7224"/>
    <cellStyle name="Comma 4 5 2 3 3 2 2 2" xfId="32731"/>
    <cellStyle name="Comma 4 5 2 3 3 2 3" xfId="32730"/>
    <cellStyle name="Comma 4 5 2 3 3 3" xfId="7225"/>
    <cellStyle name="Comma 4 5 2 3 3 3 2" xfId="32732"/>
    <cellStyle name="Comma 4 5 2 3 3 4" xfId="32729"/>
    <cellStyle name="Comma 4 5 2 3 4" xfId="7226"/>
    <cellStyle name="Comma 4 5 2 3 4 2" xfId="7227"/>
    <cellStyle name="Comma 4 5 2 3 4 2 2" xfId="32734"/>
    <cellStyle name="Comma 4 5 2 3 4 3" xfId="32733"/>
    <cellStyle name="Comma 4 5 2 3 5" xfId="7228"/>
    <cellStyle name="Comma 4 5 2 3 5 2" xfId="32735"/>
    <cellStyle name="Comma 4 5 2 3 6" xfId="32720"/>
    <cellStyle name="Comma 4 5 2 4" xfId="7229"/>
    <cellStyle name="Comma 4 5 2 4 2" xfId="7230"/>
    <cellStyle name="Comma 4 5 2 4 2 2" xfId="7231"/>
    <cellStyle name="Comma 4 5 2 4 2 2 2" xfId="7232"/>
    <cellStyle name="Comma 4 5 2 4 2 2 2 2" xfId="7233"/>
    <cellStyle name="Comma 4 5 2 4 2 2 2 2 2" xfId="32740"/>
    <cellStyle name="Comma 4 5 2 4 2 2 2 3" xfId="32739"/>
    <cellStyle name="Comma 4 5 2 4 2 2 3" xfId="7234"/>
    <cellStyle name="Comma 4 5 2 4 2 2 3 2" xfId="32741"/>
    <cellStyle name="Comma 4 5 2 4 2 2 4" xfId="32738"/>
    <cellStyle name="Comma 4 5 2 4 2 3" xfId="7235"/>
    <cellStyle name="Comma 4 5 2 4 2 3 2" xfId="7236"/>
    <cellStyle name="Comma 4 5 2 4 2 3 2 2" xfId="32743"/>
    <cellStyle name="Comma 4 5 2 4 2 3 3" xfId="32742"/>
    <cellStyle name="Comma 4 5 2 4 2 4" xfId="7237"/>
    <cellStyle name="Comma 4 5 2 4 2 4 2" xfId="32744"/>
    <cellStyle name="Comma 4 5 2 4 2 5" xfId="32737"/>
    <cellStyle name="Comma 4 5 2 4 3" xfId="7238"/>
    <cellStyle name="Comma 4 5 2 4 3 2" xfId="7239"/>
    <cellStyle name="Comma 4 5 2 4 3 2 2" xfId="7240"/>
    <cellStyle name="Comma 4 5 2 4 3 2 2 2" xfId="32747"/>
    <cellStyle name="Comma 4 5 2 4 3 2 3" xfId="32746"/>
    <cellStyle name="Comma 4 5 2 4 3 3" xfId="7241"/>
    <cellStyle name="Comma 4 5 2 4 3 3 2" xfId="32748"/>
    <cellStyle name="Comma 4 5 2 4 3 4" xfId="32745"/>
    <cellStyle name="Comma 4 5 2 4 4" xfId="7242"/>
    <cellStyle name="Comma 4 5 2 4 4 2" xfId="7243"/>
    <cellStyle name="Comma 4 5 2 4 4 2 2" xfId="32750"/>
    <cellStyle name="Comma 4 5 2 4 4 3" xfId="32749"/>
    <cellStyle name="Comma 4 5 2 4 5" xfId="7244"/>
    <cellStyle name="Comma 4 5 2 4 5 2" xfId="32751"/>
    <cellStyle name="Comma 4 5 2 4 6" xfId="32736"/>
    <cellStyle name="Comma 4 5 2 5" xfId="7245"/>
    <cellStyle name="Comma 4 5 2 5 2" xfId="7246"/>
    <cellStyle name="Comma 4 5 2 5 2 2" xfId="7247"/>
    <cellStyle name="Comma 4 5 2 5 2 2 2" xfId="7248"/>
    <cellStyle name="Comma 4 5 2 5 2 2 2 2" xfId="7249"/>
    <cellStyle name="Comma 4 5 2 5 2 2 2 2 2" xfId="32756"/>
    <cellStyle name="Comma 4 5 2 5 2 2 2 3" xfId="32755"/>
    <cellStyle name="Comma 4 5 2 5 2 2 3" xfId="7250"/>
    <cellStyle name="Comma 4 5 2 5 2 2 3 2" xfId="32757"/>
    <cellStyle name="Comma 4 5 2 5 2 2 4" xfId="32754"/>
    <cellStyle name="Comma 4 5 2 5 2 3" xfId="7251"/>
    <cellStyle name="Comma 4 5 2 5 2 3 2" xfId="7252"/>
    <cellStyle name="Comma 4 5 2 5 2 3 2 2" xfId="32759"/>
    <cellStyle name="Comma 4 5 2 5 2 3 3" xfId="32758"/>
    <cellStyle name="Comma 4 5 2 5 2 4" xfId="7253"/>
    <cellStyle name="Comma 4 5 2 5 2 4 2" xfId="32760"/>
    <cellStyle name="Comma 4 5 2 5 2 5" xfId="32753"/>
    <cellStyle name="Comma 4 5 2 5 3" xfId="7254"/>
    <cellStyle name="Comma 4 5 2 5 3 2" xfId="7255"/>
    <cellStyle name="Comma 4 5 2 5 3 2 2" xfId="7256"/>
    <cellStyle name="Comma 4 5 2 5 3 2 2 2" xfId="32763"/>
    <cellStyle name="Comma 4 5 2 5 3 2 3" xfId="32762"/>
    <cellStyle name="Comma 4 5 2 5 3 3" xfId="7257"/>
    <cellStyle name="Comma 4 5 2 5 3 3 2" xfId="32764"/>
    <cellStyle name="Comma 4 5 2 5 3 4" xfId="32761"/>
    <cellStyle name="Comma 4 5 2 5 4" xfId="7258"/>
    <cellStyle name="Comma 4 5 2 5 4 2" xfId="7259"/>
    <cellStyle name="Comma 4 5 2 5 4 2 2" xfId="32766"/>
    <cellStyle name="Comma 4 5 2 5 4 3" xfId="32765"/>
    <cellStyle name="Comma 4 5 2 5 5" xfId="7260"/>
    <cellStyle name="Comma 4 5 2 5 5 2" xfId="32767"/>
    <cellStyle name="Comma 4 5 2 5 6" xfId="32752"/>
    <cellStyle name="Comma 4 5 2 6" xfId="7261"/>
    <cellStyle name="Comma 4 5 2 6 2" xfId="7262"/>
    <cellStyle name="Comma 4 5 2 6 2 2" xfId="7263"/>
    <cellStyle name="Comma 4 5 2 6 2 2 2" xfId="7264"/>
    <cellStyle name="Comma 4 5 2 6 2 2 2 2" xfId="32771"/>
    <cellStyle name="Comma 4 5 2 6 2 2 3" xfId="32770"/>
    <cellStyle name="Comma 4 5 2 6 2 3" xfId="7265"/>
    <cellStyle name="Comma 4 5 2 6 2 3 2" xfId="32772"/>
    <cellStyle name="Comma 4 5 2 6 2 4" xfId="32769"/>
    <cellStyle name="Comma 4 5 2 6 3" xfId="7266"/>
    <cellStyle name="Comma 4 5 2 6 3 2" xfId="7267"/>
    <cellStyle name="Comma 4 5 2 6 3 2 2" xfId="32774"/>
    <cellStyle name="Comma 4 5 2 6 3 3" xfId="32773"/>
    <cellStyle name="Comma 4 5 2 6 4" xfId="7268"/>
    <cellStyle name="Comma 4 5 2 6 4 2" xfId="32775"/>
    <cellStyle name="Comma 4 5 2 6 5" xfId="32768"/>
    <cellStyle name="Comma 4 5 2 7" xfId="7269"/>
    <cellStyle name="Comma 4 5 2 7 2" xfId="7270"/>
    <cellStyle name="Comma 4 5 2 7 2 2" xfId="7271"/>
    <cellStyle name="Comma 4 5 2 7 2 2 2" xfId="32778"/>
    <cellStyle name="Comma 4 5 2 7 2 3" xfId="32777"/>
    <cellStyle name="Comma 4 5 2 7 3" xfId="7272"/>
    <cellStyle name="Comma 4 5 2 7 3 2" xfId="32779"/>
    <cellStyle name="Comma 4 5 2 7 4" xfId="32776"/>
    <cellStyle name="Comma 4 5 2 8" xfId="7273"/>
    <cellStyle name="Comma 4 5 2 8 2" xfId="7274"/>
    <cellStyle name="Comma 4 5 2 8 2 2" xfId="32781"/>
    <cellStyle name="Comma 4 5 2 8 3" xfId="32780"/>
    <cellStyle name="Comma 4 5 2 9" xfId="7275"/>
    <cellStyle name="Comma 4 5 2 9 2" xfId="7276"/>
    <cellStyle name="Comma 4 5 2 9 2 2" xfId="32783"/>
    <cellStyle name="Comma 4 5 2 9 3" xfId="32782"/>
    <cellStyle name="Comma 4 5 3" xfId="7277"/>
    <cellStyle name="Comma 4 5 3 10" xfId="7278"/>
    <cellStyle name="Comma 4 5 3 10 2" xfId="32785"/>
    <cellStyle name="Comma 4 5 3 11" xfId="28983"/>
    <cellStyle name="Comma 4 5 3 12" xfId="32784"/>
    <cellStyle name="Comma 4 5 3 2" xfId="7279"/>
    <cellStyle name="Comma 4 5 3 2 2" xfId="7280"/>
    <cellStyle name="Comma 4 5 3 2 2 2" xfId="7281"/>
    <cellStyle name="Comma 4 5 3 2 2 2 2" xfId="7282"/>
    <cellStyle name="Comma 4 5 3 2 2 2 2 2" xfId="7283"/>
    <cellStyle name="Comma 4 5 3 2 2 2 2 2 2" xfId="7284"/>
    <cellStyle name="Comma 4 5 3 2 2 2 2 2 2 2" xfId="32791"/>
    <cellStyle name="Comma 4 5 3 2 2 2 2 2 3" xfId="32790"/>
    <cellStyle name="Comma 4 5 3 2 2 2 2 3" xfId="7285"/>
    <cellStyle name="Comma 4 5 3 2 2 2 2 3 2" xfId="32792"/>
    <cellStyle name="Comma 4 5 3 2 2 2 2 4" xfId="32789"/>
    <cellStyle name="Comma 4 5 3 2 2 2 3" xfId="7286"/>
    <cellStyle name="Comma 4 5 3 2 2 2 3 2" xfId="7287"/>
    <cellStyle name="Comma 4 5 3 2 2 2 3 2 2" xfId="32794"/>
    <cellStyle name="Comma 4 5 3 2 2 2 3 3" xfId="32793"/>
    <cellStyle name="Comma 4 5 3 2 2 2 4" xfId="7288"/>
    <cellStyle name="Comma 4 5 3 2 2 2 4 2" xfId="32795"/>
    <cellStyle name="Comma 4 5 3 2 2 2 5" xfId="32788"/>
    <cellStyle name="Comma 4 5 3 2 2 3" xfId="7289"/>
    <cellStyle name="Comma 4 5 3 2 2 3 2" xfId="7290"/>
    <cellStyle name="Comma 4 5 3 2 2 3 2 2" xfId="7291"/>
    <cellStyle name="Comma 4 5 3 2 2 3 2 2 2" xfId="32798"/>
    <cellStyle name="Comma 4 5 3 2 2 3 2 3" xfId="32797"/>
    <cellStyle name="Comma 4 5 3 2 2 3 3" xfId="7292"/>
    <cellStyle name="Comma 4 5 3 2 2 3 3 2" xfId="32799"/>
    <cellStyle name="Comma 4 5 3 2 2 3 4" xfId="32796"/>
    <cellStyle name="Comma 4 5 3 2 2 4" xfId="7293"/>
    <cellStyle name="Comma 4 5 3 2 2 4 2" xfId="7294"/>
    <cellStyle name="Comma 4 5 3 2 2 4 2 2" xfId="32801"/>
    <cellStyle name="Comma 4 5 3 2 2 4 3" xfId="32800"/>
    <cellStyle name="Comma 4 5 3 2 2 5" xfId="7295"/>
    <cellStyle name="Comma 4 5 3 2 2 5 2" xfId="32802"/>
    <cellStyle name="Comma 4 5 3 2 2 6" xfId="32787"/>
    <cellStyle name="Comma 4 5 3 2 3" xfId="7296"/>
    <cellStyle name="Comma 4 5 3 2 3 2" xfId="7297"/>
    <cellStyle name="Comma 4 5 3 2 3 2 2" xfId="7298"/>
    <cellStyle name="Comma 4 5 3 2 3 2 2 2" xfId="7299"/>
    <cellStyle name="Comma 4 5 3 2 3 2 2 2 2" xfId="7300"/>
    <cellStyle name="Comma 4 5 3 2 3 2 2 2 2 2" xfId="32807"/>
    <cellStyle name="Comma 4 5 3 2 3 2 2 2 3" xfId="32806"/>
    <cellStyle name="Comma 4 5 3 2 3 2 2 3" xfId="7301"/>
    <cellStyle name="Comma 4 5 3 2 3 2 2 3 2" xfId="32808"/>
    <cellStyle name="Comma 4 5 3 2 3 2 2 4" xfId="32805"/>
    <cellStyle name="Comma 4 5 3 2 3 2 3" xfId="7302"/>
    <cellStyle name="Comma 4 5 3 2 3 2 3 2" xfId="7303"/>
    <cellStyle name="Comma 4 5 3 2 3 2 3 2 2" xfId="32810"/>
    <cellStyle name="Comma 4 5 3 2 3 2 3 3" xfId="32809"/>
    <cellStyle name="Comma 4 5 3 2 3 2 4" xfId="7304"/>
    <cellStyle name="Comma 4 5 3 2 3 2 4 2" xfId="32811"/>
    <cellStyle name="Comma 4 5 3 2 3 2 5" xfId="32804"/>
    <cellStyle name="Comma 4 5 3 2 3 3" xfId="7305"/>
    <cellStyle name="Comma 4 5 3 2 3 3 2" xfId="7306"/>
    <cellStyle name="Comma 4 5 3 2 3 3 2 2" xfId="7307"/>
    <cellStyle name="Comma 4 5 3 2 3 3 2 2 2" xfId="32814"/>
    <cellStyle name="Comma 4 5 3 2 3 3 2 3" xfId="32813"/>
    <cellStyle name="Comma 4 5 3 2 3 3 3" xfId="7308"/>
    <cellStyle name="Comma 4 5 3 2 3 3 3 2" xfId="32815"/>
    <cellStyle name="Comma 4 5 3 2 3 3 4" xfId="32812"/>
    <cellStyle name="Comma 4 5 3 2 3 4" xfId="7309"/>
    <cellStyle name="Comma 4 5 3 2 3 4 2" xfId="7310"/>
    <cellStyle name="Comma 4 5 3 2 3 4 2 2" xfId="32817"/>
    <cellStyle name="Comma 4 5 3 2 3 4 3" xfId="32816"/>
    <cellStyle name="Comma 4 5 3 2 3 5" xfId="7311"/>
    <cellStyle name="Comma 4 5 3 2 3 5 2" xfId="32818"/>
    <cellStyle name="Comma 4 5 3 2 3 6" xfId="32803"/>
    <cellStyle name="Comma 4 5 3 2 4" xfId="7312"/>
    <cellStyle name="Comma 4 5 3 2 4 2" xfId="7313"/>
    <cellStyle name="Comma 4 5 3 2 4 2 2" xfId="7314"/>
    <cellStyle name="Comma 4 5 3 2 4 2 2 2" xfId="7315"/>
    <cellStyle name="Comma 4 5 3 2 4 2 2 2 2" xfId="32822"/>
    <cellStyle name="Comma 4 5 3 2 4 2 2 3" xfId="32821"/>
    <cellStyle name="Comma 4 5 3 2 4 2 3" xfId="7316"/>
    <cellStyle name="Comma 4 5 3 2 4 2 3 2" xfId="32823"/>
    <cellStyle name="Comma 4 5 3 2 4 2 4" xfId="32820"/>
    <cellStyle name="Comma 4 5 3 2 4 3" xfId="7317"/>
    <cellStyle name="Comma 4 5 3 2 4 3 2" xfId="7318"/>
    <cellStyle name="Comma 4 5 3 2 4 3 2 2" xfId="32825"/>
    <cellStyle name="Comma 4 5 3 2 4 3 3" xfId="32824"/>
    <cellStyle name="Comma 4 5 3 2 4 4" xfId="7319"/>
    <cellStyle name="Comma 4 5 3 2 4 4 2" xfId="32826"/>
    <cellStyle name="Comma 4 5 3 2 4 5" xfId="32819"/>
    <cellStyle name="Comma 4 5 3 2 5" xfId="7320"/>
    <cellStyle name="Comma 4 5 3 2 5 2" xfId="7321"/>
    <cellStyle name="Comma 4 5 3 2 5 2 2" xfId="7322"/>
    <cellStyle name="Comma 4 5 3 2 5 2 2 2" xfId="32829"/>
    <cellStyle name="Comma 4 5 3 2 5 2 3" xfId="32828"/>
    <cellStyle name="Comma 4 5 3 2 5 3" xfId="7323"/>
    <cellStyle name="Comma 4 5 3 2 5 3 2" xfId="32830"/>
    <cellStyle name="Comma 4 5 3 2 5 4" xfId="32827"/>
    <cellStyle name="Comma 4 5 3 2 6" xfId="7324"/>
    <cellStyle name="Comma 4 5 3 2 6 2" xfId="7325"/>
    <cellStyle name="Comma 4 5 3 2 6 2 2" xfId="32832"/>
    <cellStyle name="Comma 4 5 3 2 6 3" xfId="32831"/>
    <cellStyle name="Comma 4 5 3 2 7" xfId="7326"/>
    <cellStyle name="Comma 4 5 3 2 7 2" xfId="32833"/>
    <cellStyle name="Comma 4 5 3 2 8" xfId="28984"/>
    <cellStyle name="Comma 4 5 3 2 9" xfId="32786"/>
    <cellStyle name="Comma 4 5 3 3" xfId="7327"/>
    <cellStyle name="Comma 4 5 3 3 2" xfId="7328"/>
    <cellStyle name="Comma 4 5 3 3 2 2" xfId="7329"/>
    <cellStyle name="Comma 4 5 3 3 2 2 2" xfId="7330"/>
    <cellStyle name="Comma 4 5 3 3 2 2 2 2" xfId="7331"/>
    <cellStyle name="Comma 4 5 3 3 2 2 2 2 2" xfId="32838"/>
    <cellStyle name="Comma 4 5 3 3 2 2 2 3" xfId="32837"/>
    <cellStyle name="Comma 4 5 3 3 2 2 3" xfId="7332"/>
    <cellStyle name="Comma 4 5 3 3 2 2 3 2" xfId="32839"/>
    <cellStyle name="Comma 4 5 3 3 2 2 4" xfId="32836"/>
    <cellStyle name="Comma 4 5 3 3 2 3" xfId="7333"/>
    <cellStyle name="Comma 4 5 3 3 2 3 2" xfId="7334"/>
    <cellStyle name="Comma 4 5 3 3 2 3 2 2" xfId="32841"/>
    <cellStyle name="Comma 4 5 3 3 2 3 3" xfId="32840"/>
    <cellStyle name="Comma 4 5 3 3 2 4" xfId="7335"/>
    <cellStyle name="Comma 4 5 3 3 2 4 2" xfId="32842"/>
    <cellStyle name="Comma 4 5 3 3 2 5" xfId="32835"/>
    <cellStyle name="Comma 4 5 3 3 3" xfId="7336"/>
    <cellStyle name="Comma 4 5 3 3 3 2" xfId="7337"/>
    <cellStyle name="Comma 4 5 3 3 3 2 2" xfId="7338"/>
    <cellStyle name="Comma 4 5 3 3 3 2 2 2" xfId="32845"/>
    <cellStyle name="Comma 4 5 3 3 3 2 3" xfId="32844"/>
    <cellStyle name="Comma 4 5 3 3 3 3" xfId="7339"/>
    <cellStyle name="Comma 4 5 3 3 3 3 2" xfId="32846"/>
    <cellStyle name="Comma 4 5 3 3 3 4" xfId="32843"/>
    <cellStyle name="Comma 4 5 3 3 4" xfId="7340"/>
    <cellStyle name="Comma 4 5 3 3 4 2" xfId="7341"/>
    <cellStyle name="Comma 4 5 3 3 4 2 2" xfId="32848"/>
    <cellStyle name="Comma 4 5 3 3 4 3" xfId="32847"/>
    <cellStyle name="Comma 4 5 3 3 5" xfId="7342"/>
    <cellStyle name="Comma 4 5 3 3 5 2" xfId="32849"/>
    <cellStyle name="Comma 4 5 3 3 6" xfId="32834"/>
    <cellStyle name="Comma 4 5 3 4" xfId="7343"/>
    <cellStyle name="Comma 4 5 3 4 2" xfId="7344"/>
    <cellStyle name="Comma 4 5 3 4 2 2" xfId="7345"/>
    <cellStyle name="Comma 4 5 3 4 2 2 2" xfId="7346"/>
    <cellStyle name="Comma 4 5 3 4 2 2 2 2" xfId="7347"/>
    <cellStyle name="Comma 4 5 3 4 2 2 2 2 2" xfId="32854"/>
    <cellStyle name="Comma 4 5 3 4 2 2 2 3" xfId="32853"/>
    <cellStyle name="Comma 4 5 3 4 2 2 3" xfId="7348"/>
    <cellStyle name="Comma 4 5 3 4 2 2 3 2" xfId="32855"/>
    <cellStyle name="Comma 4 5 3 4 2 2 4" xfId="32852"/>
    <cellStyle name="Comma 4 5 3 4 2 3" xfId="7349"/>
    <cellStyle name="Comma 4 5 3 4 2 3 2" xfId="7350"/>
    <cellStyle name="Comma 4 5 3 4 2 3 2 2" xfId="32857"/>
    <cellStyle name="Comma 4 5 3 4 2 3 3" xfId="32856"/>
    <cellStyle name="Comma 4 5 3 4 2 4" xfId="7351"/>
    <cellStyle name="Comma 4 5 3 4 2 4 2" xfId="32858"/>
    <cellStyle name="Comma 4 5 3 4 2 5" xfId="32851"/>
    <cellStyle name="Comma 4 5 3 4 3" xfId="7352"/>
    <cellStyle name="Comma 4 5 3 4 3 2" xfId="7353"/>
    <cellStyle name="Comma 4 5 3 4 3 2 2" xfId="7354"/>
    <cellStyle name="Comma 4 5 3 4 3 2 2 2" xfId="32861"/>
    <cellStyle name="Comma 4 5 3 4 3 2 3" xfId="32860"/>
    <cellStyle name="Comma 4 5 3 4 3 3" xfId="7355"/>
    <cellStyle name="Comma 4 5 3 4 3 3 2" xfId="32862"/>
    <cellStyle name="Comma 4 5 3 4 3 4" xfId="32859"/>
    <cellStyle name="Comma 4 5 3 4 4" xfId="7356"/>
    <cellStyle name="Comma 4 5 3 4 4 2" xfId="7357"/>
    <cellStyle name="Comma 4 5 3 4 4 2 2" xfId="32864"/>
    <cellStyle name="Comma 4 5 3 4 4 3" xfId="32863"/>
    <cellStyle name="Comma 4 5 3 4 5" xfId="7358"/>
    <cellStyle name="Comma 4 5 3 4 5 2" xfId="32865"/>
    <cellStyle name="Comma 4 5 3 4 6" xfId="32850"/>
    <cellStyle name="Comma 4 5 3 5" xfId="7359"/>
    <cellStyle name="Comma 4 5 3 5 2" xfId="7360"/>
    <cellStyle name="Comma 4 5 3 5 2 2" xfId="7361"/>
    <cellStyle name="Comma 4 5 3 5 2 2 2" xfId="7362"/>
    <cellStyle name="Comma 4 5 3 5 2 2 2 2" xfId="7363"/>
    <cellStyle name="Comma 4 5 3 5 2 2 2 2 2" xfId="32870"/>
    <cellStyle name="Comma 4 5 3 5 2 2 2 3" xfId="32869"/>
    <cellStyle name="Comma 4 5 3 5 2 2 3" xfId="7364"/>
    <cellStyle name="Comma 4 5 3 5 2 2 3 2" xfId="32871"/>
    <cellStyle name="Comma 4 5 3 5 2 2 4" xfId="32868"/>
    <cellStyle name="Comma 4 5 3 5 2 3" xfId="7365"/>
    <cellStyle name="Comma 4 5 3 5 2 3 2" xfId="7366"/>
    <cellStyle name="Comma 4 5 3 5 2 3 2 2" xfId="32873"/>
    <cellStyle name="Comma 4 5 3 5 2 3 3" xfId="32872"/>
    <cellStyle name="Comma 4 5 3 5 2 4" xfId="7367"/>
    <cellStyle name="Comma 4 5 3 5 2 4 2" xfId="32874"/>
    <cellStyle name="Comma 4 5 3 5 2 5" xfId="32867"/>
    <cellStyle name="Comma 4 5 3 5 3" xfId="7368"/>
    <cellStyle name="Comma 4 5 3 5 3 2" xfId="7369"/>
    <cellStyle name="Comma 4 5 3 5 3 2 2" xfId="7370"/>
    <cellStyle name="Comma 4 5 3 5 3 2 2 2" xfId="32877"/>
    <cellStyle name="Comma 4 5 3 5 3 2 3" xfId="32876"/>
    <cellStyle name="Comma 4 5 3 5 3 3" xfId="7371"/>
    <cellStyle name="Comma 4 5 3 5 3 3 2" xfId="32878"/>
    <cellStyle name="Comma 4 5 3 5 3 4" xfId="32875"/>
    <cellStyle name="Comma 4 5 3 5 4" xfId="7372"/>
    <cellStyle name="Comma 4 5 3 5 4 2" xfId="7373"/>
    <cellStyle name="Comma 4 5 3 5 4 2 2" xfId="32880"/>
    <cellStyle name="Comma 4 5 3 5 4 3" xfId="32879"/>
    <cellStyle name="Comma 4 5 3 5 5" xfId="7374"/>
    <cellStyle name="Comma 4 5 3 5 5 2" xfId="32881"/>
    <cellStyle name="Comma 4 5 3 5 6" xfId="32866"/>
    <cellStyle name="Comma 4 5 3 6" xfId="7375"/>
    <cellStyle name="Comma 4 5 3 6 2" xfId="7376"/>
    <cellStyle name="Comma 4 5 3 6 2 2" xfId="7377"/>
    <cellStyle name="Comma 4 5 3 6 2 2 2" xfId="7378"/>
    <cellStyle name="Comma 4 5 3 6 2 2 2 2" xfId="32885"/>
    <cellStyle name="Comma 4 5 3 6 2 2 3" xfId="32884"/>
    <cellStyle name="Comma 4 5 3 6 2 3" xfId="7379"/>
    <cellStyle name="Comma 4 5 3 6 2 3 2" xfId="32886"/>
    <cellStyle name="Comma 4 5 3 6 2 4" xfId="32883"/>
    <cellStyle name="Comma 4 5 3 6 3" xfId="7380"/>
    <cellStyle name="Comma 4 5 3 6 3 2" xfId="7381"/>
    <cellStyle name="Comma 4 5 3 6 3 2 2" xfId="32888"/>
    <cellStyle name="Comma 4 5 3 6 3 3" xfId="32887"/>
    <cellStyle name="Comma 4 5 3 6 4" xfId="7382"/>
    <cellStyle name="Comma 4 5 3 6 4 2" xfId="32889"/>
    <cellStyle name="Comma 4 5 3 6 5" xfId="32882"/>
    <cellStyle name="Comma 4 5 3 7" xfId="7383"/>
    <cellStyle name="Comma 4 5 3 7 2" xfId="7384"/>
    <cellStyle name="Comma 4 5 3 7 2 2" xfId="7385"/>
    <cellStyle name="Comma 4 5 3 7 2 2 2" xfId="32892"/>
    <cellStyle name="Comma 4 5 3 7 2 3" xfId="32891"/>
    <cellStyle name="Comma 4 5 3 7 3" xfId="7386"/>
    <cellStyle name="Comma 4 5 3 7 3 2" xfId="32893"/>
    <cellStyle name="Comma 4 5 3 7 4" xfId="32890"/>
    <cellStyle name="Comma 4 5 3 8" xfId="7387"/>
    <cellStyle name="Comma 4 5 3 8 2" xfId="7388"/>
    <cellStyle name="Comma 4 5 3 8 2 2" xfId="32895"/>
    <cellStyle name="Comma 4 5 3 8 3" xfId="32894"/>
    <cellStyle name="Comma 4 5 3 9" xfId="7389"/>
    <cellStyle name="Comma 4 5 3 9 2" xfId="7390"/>
    <cellStyle name="Comma 4 5 3 9 2 2" xfId="32897"/>
    <cellStyle name="Comma 4 5 3 9 3" xfId="32896"/>
    <cellStyle name="Comma 4 5 4" xfId="7391"/>
    <cellStyle name="Comma 4 5 4 2" xfId="7392"/>
    <cellStyle name="Comma 4 5 4 2 2" xfId="7393"/>
    <cellStyle name="Comma 4 5 4 2 2 2" xfId="7394"/>
    <cellStyle name="Comma 4 5 4 2 2 2 2" xfId="7395"/>
    <cellStyle name="Comma 4 5 4 2 2 2 2 2" xfId="7396"/>
    <cellStyle name="Comma 4 5 4 2 2 2 2 2 2" xfId="32903"/>
    <cellStyle name="Comma 4 5 4 2 2 2 2 3" xfId="32902"/>
    <cellStyle name="Comma 4 5 4 2 2 2 3" xfId="7397"/>
    <cellStyle name="Comma 4 5 4 2 2 2 3 2" xfId="32904"/>
    <cellStyle name="Comma 4 5 4 2 2 2 4" xfId="32901"/>
    <cellStyle name="Comma 4 5 4 2 2 3" xfId="7398"/>
    <cellStyle name="Comma 4 5 4 2 2 3 2" xfId="7399"/>
    <cellStyle name="Comma 4 5 4 2 2 3 2 2" xfId="32906"/>
    <cellStyle name="Comma 4 5 4 2 2 3 3" xfId="32905"/>
    <cellStyle name="Comma 4 5 4 2 2 4" xfId="7400"/>
    <cellStyle name="Comma 4 5 4 2 2 4 2" xfId="32907"/>
    <cellStyle name="Comma 4 5 4 2 2 5" xfId="32900"/>
    <cellStyle name="Comma 4 5 4 2 3" xfId="7401"/>
    <cellStyle name="Comma 4 5 4 2 3 2" xfId="7402"/>
    <cellStyle name="Comma 4 5 4 2 3 2 2" xfId="7403"/>
    <cellStyle name="Comma 4 5 4 2 3 2 2 2" xfId="32910"/>
    <cellStyle name="Comma 4 5 4 2 3 2 3" xfId="32909"/>
    <cellStyle name="Comma 4 5 4 2 3 3" xfId="7404"/>
    <cellStyle name="Comma 4 5 4 2 3 3 2" xfId="32911"/>
    <cellStyle name="Comma 4 5 4 2 3 4" xfId="32908"/>
    <cellStyle name="Comma 4 5 4 2 4" xfId="7405"/>
    <cellStyle name="Comma 4 5 4 2 4 2" xfId="7406"/>
    <cellStyle name="Comma 4 5 4 2 4 2 2" xfId="32913"/>
    <cellStyle name="Comma 4 5 4 2 4 3" xfId="32912"/>
    <cellStyle name="Comma 4 5 4 2 5" xfId="7407"/>
    <cellStyle name="Comma 4 5 4 2 5 2" xfId="32914"/>
    <cellStyle name="Comma 4 5 4 2 6" xfId="32899"/>
    <cellStyle name="Comma 4 5 4 3" xfId="7408"/>
    <cellStyle name="Comma 4 5 4 3 2" xfId="7409"/>
    <cellStyle name="Comma 4 5 4 3 2 2" xfId="7410"/>
    <cellStyle name="Comma 4 5 4 3 2 2 2" xfId="7411"/>
    <cellStyle name="Comma 4 5 4 3 2 2 2 2" xfId="7412"/>
    <cellStyle name="Comma 4 5 4 3 2 2 2 2 2" xfId="32919"/>
    <cellStyle name="Comma 4 5 4 3 2 2 2 3" xfId="32918"/>
    <cellStyle name="Comma 4 5 4 3 2 2 3" xfId="7413"/>
    <cellStyle name="Comma 4 5 4 3 2 2 3 2" xfId="32920"/>
    <cellStyle name="Comma 4 5 4 3 2 2 4" xfId="32917"/>
    <cellStyle name="Comma 4 5 4 3 2 3" xfId="7414"/>
    <cellStyle name="Comma 4 5 4 3 2 3 2" xfId="7415"/>
    <cellStyle name="Comma 4 5 4 3 2 3 2 2" xfId="32922"/>
    <cellStyle name="Comma 4 5 4 3 2 3 3" xfId="32921"/>
    <cellStyle name="Comma 4 5 4 3 2 4" xfId="7416"/>
    <cellStyle name="Comma 4 5 4 3 2 4 2" xfId="32923"/>
    <cellStyle name="Comma 4 5 4 3 2 5" xfId="32916"/>
    <cellStyle name="Comma 4 5 4 3 3" xfId="7417"/>
    <cellStyle name="Comma 4 5 4 3 3 2" xfId="7418"/>
    <cellStyle name="Comma 4 5 4 3 3 2 2" xfId="7419"/>
    <cellStyle name="Comma 4 5 4 3 3 2 2 2" xfId="32926"/>
    <cellStyle name="Comma 4 5 4 3 3 2 3" xfId="32925"/>
    <cellStyle name="Comma 4 5 4 3 3 3" xfId="7420"/>
    <cellStyle name="Comma 4 5 4 3 3 3 2" xfId="32927"/>
    <cellStyle name="Comma 4 5 4 3 3 4" xfId="32924"/>
    <cellStyle name="Comma 4 5 4 3 4" xfId="7421"/>
    <cellStyle name="Comma 4 5 4 3 4 2" xfId="7422"/>
    <cellStyle name="Comma 4 5 4 3 4 2 2" xfId="32929"/>
    <cellStyle name="Comma 4 5 4 3 4 3" xfId="32928"/>
    <cellStyle name="Comma 4 5 4 3 5" xfId="7423"/>
    <cellStyle name="Comma 4 5 4 3 5 2" xfId="32930"/>
    <cellStyle name="Comma 4 5 4 3 6" xfId="32915"/>
    <cellStyle name="Comma 4 5 4 4" xfId="7424"/>
    <cellStyle name="Comma 4 5 4 4 2" xfId="7425"/>
    <cellStyle name="Comma 4 5 4 4 2 2" xfId="7426"/>
    <cellStyle name="Comma 4 5 4 4 2 2 2" xfId="7427"/>
    <cellStyle name="Comma 4 5 4 4 2 2 2 2" xfId="32934"/>
    <cellStyle name="Comma 4 5 4 4 2 2 3" xfId="32933"/>
    <cellStyle name="Comma 4 5 4 4 2 3" xfId="7428"/>
    <cellStyle name="Comma 4 5 4 4 2 3 2" xfId="32935"/>
    <cellStyle name="Comma 4 5 4 4 2 4" xfId="32932"/>
    <cellStyle name="Comma 4 5 4 4 3" xfId="7429"/>
    <cellStyle name="Comma 4 5 4 4 3 2" xfId="7430"/>
    <cellStyle name="Comma 4 5 4 4 3 2 2" xfId="32937"/>
    <cellStyle name="Comma 4 5 4 4 3 3" xfId="32936"/>
    <cellStyle name="Comma 4 5 4 4 4" xfId="7431"/>
    <cellStyle name="Comma 4 5 4 4 4 2" xfId="32938"/>
    <cellStyle name="Comma 4 5 4 4 5" xfId="32931"/>
    <cellStyle name="Comma 4 5 4 5" xfId="7432"/>
    <cellStyle name="Comma 4 5 4 5 2" xfId="7433"/>
    <cellStyle name="Comma 4 5 4 5 2 2" xfId="7434"/>
    <cellStyle name="Comma 4 5 4 5 2 2 2" xfId="32941"/>
    <cellStyle name="Comma 4 5 4 5 2 3" xfId="32940"/>
    <cellStyle name="Comma 4 5 4 5 3" xfId="7435"/>
    <cellStyle name="Comma 4 5 4 5 3 2" xfId="32942"/>
    <cellStyle name="Comma 4 5 4 5 4" xfId="32939"/>
    <cellStyle name="Comma 4 5 4 6" xfId="7436"/>
    <cellStyle name="Comma 4 5 4 6 2" xfId="7437"/>
    <cellStyle name="Comma 4 5 4 6 2 2" xfId="32944"/>
    <cellStyle name="Comma 4 5 4 6 3" xfId="32943"/>
    <cellStyle name="Comma 4 5 4 7" xfId="7438"/>
    <cellStyle name="Comma 4 5 4 7 2" xfId="32945"/>
    <cellStyle name="Comma 4 5 4 8" xfId="28985"/>
    <cellStyle name="Comma 4 5 4 9" xfId="32898"/>
    <cellStyle name="Comma 4 5 5" xfId="7439"/>
    <cellStyle name="Comma 4 5 5 2" xfId="7440"/>
    <cellStyle name="Comma 4 5 5 2 2" xfId="7441"/>
    <cellStyle name="Comma 4 5 5 2 2 2" xfId="7442"/>
    <cellStyle name="Comma 4 5 5 2 2 2 2" xfId="7443"/>
    <cellStyle name="Comma 4 5 5 2 2 2 2 2" xfId="32950"/>
    <cellStyle name="Comma 4 5 5 2 2 2 3" xfId="32949"/>
    <cellStyle name="Comma 4 5 5 2 2 3" xfId="7444"/>
    <cellStyle name="Comma 4 5 5 2 2 3 2" xfId="32951"/>
    <cellStyle name="Comma 4 5 5 2 2 4" xfId="32948"/>
    <cellStyle name="Comma 4 5 5 2 3" xfId="7445"/>
    <cellStyle name="Comma 4 5 5 2 3 2" xfId="7446"/>
    <cellStyle name="Comma 4 5 5 2 3 2 2" xfId="32953"/>
    <cellStyle name="Comma 4 5 5 2 3 3" xfId="32952"/>
    <cellStyle name="Comma 4 5 5 2 4" xfId="7447"/>
    <cellStyle name="Comma 4 5 5 2 4 2" xfId="32954"/>
    <cellStyle name="Comma 4 5 5 2 5" xfId="32947"/>
    <cellStyle name="Comma 4 5 5 3" xfId="7448"/>
    <cellStyle name="Comma 4 5 5 3 2" xfId="7449"/>
    <cellStyle name="Comma 4 5 5 3 2 2" xfId="7450"/>
    <cellStyle name="Comma 4 5 5 3 2 2 2" xfId="32957"/>
    <cellStyle name="Comma 4 5 5 3 2 3" xfId="32956"/>
    <cellStyle name="Comma 4 5 5 3 3" xfId="7451"/>
    <cellStyle name="Comma 4 5 5 3 3 2" xfId="32958"/>
    <cellStyle name="Comma 4 5 5 3 4" xfId="32955"/>
    <cellStyle name="Comma 4 5 5 4" xfId="7452"/>
    <cellStyle name="Comma 4 5 5 4 2" xfId="7453"/>
    <cellStyle name="Comma 4 5 5 4 2 2" xfId="32960"/>
    <cellStyle name="Comma 4 5 5 4 3" xfId="32959"/>
    <cellStyle name="Comma 4 5 5 5" xfId="7454"/>
    <cellStyle name="Comma 4 5 5 5 2" xfId="32961"/>
    <cellStyle name="Comma 4 5 5 6" xfId="32946"/>
    <cellStyle name="Comma 4 5 6" xfId="7455"/>
    <cellStyle name="Comma 4 5 6 2" xfId="7456"/>
    <cellStyle name="Comma 4 5 6 2 2" xfId="7457"/>
    <cellStyle name="Comma 4 5 6 2 2 2" xfId="7458"/>
    <cellStyle name="Comma 4 5 6 2 2 2 2" xfId="7459"/>
    <cellStyle name="Comma 4 5 6 2 2 2 2 2" xfId="32966"/>
    <cellStyle name="Comma 4 5 6 2 2 2 3" xfId="32965"/>
    <cellStyle name="Comma 4 5 6 2 2 3" xfId="7460"/>
    <cellStyle name="Comma 4 5 6 2 2 3 2" xfId="32967"/>
    <cellStyle name="Comma 4 5 6 2 2 4" xfId="32964"/>
    <cellStyle name="Comma 4 5 6 2 3" xfId="7461"/>
    <cellStyle name="Comma 4 5 6 2 3 2" xfId="7462"/>
    <cellStyle name="Comma 4 5 6 2 3 2 2" xfId="32969"/>
    <cellStyle name="Comma 4 5 6 2 3 3" xfId="32968"/>
    <cellStyle name="Comma 4 5 6 2 4" xfId="7463"/>
    <cellStyle name="Comma 4 5 6 2 4 2" xfId="32970"/>
    <cellStyle name="Comma 4 5 6 2 5" xfId="32963"/>
    <cellStyle name="Comma 4 5 6 3" xfId="7464"/>
    <cellStyle name="Comma 4 5 6 3 2" xfId="7465"/>
    <cellStyle name="Comma 4 5 6 3 2 2" xfId="7466"/>
    <cellStyle name="Comma 4 5 6 3 2 2 2" xfId="32973"/>
    <cellStyle name="Comma 4 5 6 3 2 3" xfId="32972"/>
    <cellStyle name="Comma 4 5 6 3 3" xfId="7467"/>
    <cellStyle name="Comma 4 5 6 3 3 2" xfId="32974"/>
    <cellStyle name="Comma 4 5 6 3 4" xfId="32971"/>
    <cellStyle name="Comma 4 5 6 4" xfId="7468"/>
    <cellStyle name="Comma 4 5 6 4 2" xfId="7469"/>
    <cellStyle name="Comma 4 5 6 4 2 2" xfId="32976"/>
    <cellStyle name="Comma 4 5 6 4 3" xfId="32975"/>
    <cellStyle name="Comma 4 5 6 5" xfId="7470"/>
    <cellStyle name="Comma 4 5 6 5 2" xfId="32977"/>
    <cellStyle name="Comma 4 5 6 6" xfId="32962"/>
    <cellStyle name="Comma 4 5 7" xfId="7471"/>
    <cellStyle name="Comma 4 5 7 2" xfId="7472"/>
    <cellStyle name="Comma 4 5 7 2 2" xfId="7473"/>
    <cellStyle name="Comma 4 5 7 2 2 2" xfId="7474"/>
    <cellStyle name="Comma 4 5 7 2 2 2 2" xfId="7475"/>
    <cellStyle name="Comma 4 5 7 2 2 2 2 2" xfId="32982"/>
    <cellStyle name="Comma 4 5 7 2 2 2 3" xfId="32981"/>
    <cellStyle name="Comma 4 5 7 2 2 3" xfId="7476"/>
    <cellStyle name="Comma 4 5 7 2 2 3 2" xfId="32983"/>
    <cellStyle name="Comma 4 5 7 2 2 4" xfId="32980"/>
    <cellStyle name="Comma 4 5 7 2 3" xfId="7477"/>
    <cellStyle name="Comma 4 5 7 2 3 2" xfId="7478"/>
    <cellStyle name="Comma 4 5 7 2 3 2 2" xfId="32985"/>
    <cellStyle name="Comma 4 5 7 2 3 3" xfId="32984"/>
    <cellStyle name="Comma 4 5 7 2 4" xfId="7479"/>
    <cellStyle name="Comma 4 5 7 2 4 2" xfId="32986"/>
    <cellStyle name="Comma 4 5 7 2 5" xfId="32979"/>
    <cellStyle name="Comma 4 5 7 3" xfId="7480"/>
    <cellStyle name="Comma 4 5 7 3 2" xfId="7481"/>
    <cellStyle name="Comma 4 5 7 3 2 2" xfId="7482"/>
    <cellStyle name="Comma 4 5 7 3 2 2 2" xfId="32989"/>
    <cellStyle name="Comma 4 5 7 3 2 3" xfId="32988"/>
    <cellStyle name="Comma 4 5 7 3 3" xfId="7483"/>
    <cellStyle name="Comma 4 5 7 3 3 2" xfId="32990"/>
    <cellStyle name="Comma 4 5 7 3 4" xfId="32987"/>
    <cellStyle name="Comma 4 5 7 4" xfId="7484"/>
    <cellStyle name="Comma 4 5 7 4 2" xfId="7485"/>
    <cellStyle name="Comma 4 5 7 4 2 2" xfId="32992"/>
    <cellStyle name="Comma 4 5 7 4 3" xfId="32991"/>
    <cellStyle name="Comma 4 5 7 5" xfId="7486"/>
    <cellStyle name="Comma 4 5 7 5 2" xfId="32993"/>
    <cellStyle name="Comma 4 5 7 6" xfId="32978"/>
    <cellStyle name="Comma 4 5 8" xfId="7487"/>
    <cellStyle name="Comma 4 5 8 2" xfId="7488"/>
    <cellStyle name="Comma 4 5 8 2 2" xfId="7489"/>
    <cellStyle name="Comma 4 5 8 2 2 2" xfId="7490"/>
    <cellStyle name="Comma 4 5 8 2 2 2 2" xfId="32997"/>
    <cellStyle name="Comma 4 5 8 2 2 3" xfId="32996"/>
    <cellStyle name="Comma 4 5 8 2 3" xfId="7491"/>
    <cellStyle name="Comma 4 5 8 2 3 2" xfId="32998"/>
    <cellStyle name="Comma 4 5 8 2 4" xfId="32995"/>
    <cellStyle name="Comma 4 5 8 3" xfId="7492"/>
    <cellStyle name="Comma 4 5 8 3 2" xfId="7493"/>
    <cellStyle name="Comma 4 5 8 3 2 2" xfId="33000"/>
    <cellStyle name="Comma 4 5 8 3 3" xfId="32999"/>
    <cellStyle name="Comma 4 5 8 4" xfId="7494"/>
    <cellStyle name="Comma 4 5 8 4 2" xfId="33001"/>
    <cellStyle name="Comma 4 5 8 5" xfId="32994"/>
    <cellStyle name="Comma 4 5 9" xfId="7495"/>
    <cellStyle name="Comma 4 5 9 2" xfId="7496"/>
    <cellStyle name="Comma 4 5 9 2 2" xfId="7497"/>
    <cellStyle name="Comma 4 5 9 2 2 2" xfId="33004"/>
    <cellStyle name="Comma 4 5 9 2 3" xfId="33003"/>
    <cellStyle name="Comma 4 5 9 3" xfId="7498"/>
    <cellStyle name="Comma 4 5 9 3 2" xfId="33005"/>
    <cellStyle name="Comma 4 5 9 4" xfId="33002"/>
    <cellStyle name="Comma 4 6" xfId="7499"/>
    <cellStyle name="Comma 4 6 10" xfId="7500"/>
    <cellStyle name="Comma 4 6 10 2" xfId="7501"/>
    <cellStyle name="Comma 4 6 10 2 2" xfId="33008"/>
    <cellStyle name="Comma 4 6 10 3" xfId="33007"/>
    <cellStyle name="Comma 4 6 11" xfId="7502"/>
    <cellStyle name="Comma 4 6 11 2" xfId="33009"/>
    <cellStyle name="Comma 4 6 12" xfId="28986"/>
    <cellStyle name="Comma 4 6 13" xfId="33006"/>
    <cellStyle name="Comma 4 6 2" xfId="7503"/>
    <cellStyle name="Comma 4 6 2 10" xfId="7504"/>
    <cellStyle name="Comma 4 6 2 10 2" xfId="33011"/>
    <cellStyle name="Comma 4 6 2 11" xfId="28987"/>
    <cellStyle name="Comma 4 6 2 12" xfId="33010"/>
    <cellStyle name="Comma 4 6 2 2" xfId="7505"/>
    <cellStyle name="Comma 4 6 2 2 2" xfId="7506"/>
    <cellStyle name="Comma 4 6 2 2 2 2" xfId="7507"/>
    <cellStyle name="Comma 4 6 2 2 2 2 2" xfId="7508"/>
    <cellStyle name="Comma 4 6 2 2 2 2 2 2" xfId="7509"/>
    <cellStyle name="Comma 4 6 2 2 2 2 2 2 2" xfId="7510"/>
    <cellStyle name="Comma 4 6 2 2 2 2 2 2 2 2" xfId="33017"/>
    <cellStyle name="Comma 4 6 2 2 2 2 2 2 3" xfId="33016"/>
    <cellStyle name="Comma 4 6 2 2 2 2 2 3" xfId="7511"/>
    <cellStyle name="Comma 4 6 2 2 2 2 2 3 2" xfId="33018"/>
    <cellStyle name="Comma 4 6 2 2 2 2 2 4" xfId="33015"/>
    <cellStyle name="Comma 4 6 2 2 2 2 3" xfId="7512"/>
    <cellStyle name="Comma 4 6 2 2 2 2 3 2" xfId="7513"/>
    <cellStyle name="Comma 4 6 2 2 2 2 3 2 2" xfId="33020"/>
    <cellStyle name="Comma 4 6 2 2 2 2 3 3" xfId="33019"/>
    <cellStyle name="Comma 4 6 2 2 2 2 4" xfId="7514"/>
    <cellStyle name="Comma 4 6 2 2 2 2 4 2" xfId="33021"/>
    <cellStyle name="Comma 4 6 2 2 2 2 5" xfId="33014"/>
    <cellStyle name="Comma 4 6 2 2 2 3" xfId="7515"/>
    <cellStyle name="Comma 4 6 2 2 2 3 2" xfId="7516"/>
    <cellStyle name="Comma 4 6 2 2 2 3 2 2" xfId="7517"/>
    <cellStyle name="Comma 4 6 2 2 2 3 2 2 2" xfId="33024"/>
    <cellStyle name="Comma 4 6 2 2 2 3 2 3" xfId="33023"/>
    <cellStyle name="Comma 4 6 2 2 2 3 3" xfId="7518"/>
    <cellStyle name="Comma 4 6 2 2 2 3 3 2" xfId="33025"/>
    <cellStyle name="Comma 4 6 2 2 2 3 4" xfId="33022"/>
    <cellStyle name="Comma 4 6 2 2 2 4" xfId="7519"/>
    <cellStyle name="Comma 4 6 2 2 2 4 2" xfId="7520"/>
    <cellStyle name="Comma 4 6 2 2 2 4 2 2" xfId="33027"/>
    <cellStyle name="Comma 4 6 2 2 2 4 3" xfId="33026"/>
    <cellStyle name="Comma 4 6 2 2 2 5" xfId="7521"/>
    <cellStyle name="Comma 4 6 2 2 2 5 2" xfId="33028"/>
    <cellStyle name="Comma 4 6 2 2 2 6" xfId="33013"/>
    <cellStyle name="Comma 4 6 2 2 3" xfId="7522"/>
    <cellStyle name="Comma 4 6 2 2 3 2" xfId="7523"/>
    <cellStyle name="Comma 4 6 2 2 3 2 2" xfId="7524"/>
    <cellStyle name="Comma 4 6 2 2 3 2 2 2" xfId="7525"/>
    <cellStyle name="Comma 4 6 2 2 3 2 2 2 2" xfId="7526"/>
    <cellStyle name="Comma 4 6 2 2 3 2 2 2 2 2" xfId="33033"/>
    <cellStyle name="Comma 4 6 2 2 3 2 2 2 3" xfId="33032"/>
    <cellStyle name="Comma 4 6 2 2 3 2 2 3" xfId="7527"/>
    <cellStyle name="Comma 4 6 2 2 3 2 2 3 2" xfId="33034"/>
    <cellStyle name="Comma 4 6 2 2 3 2 2 4" xfId="33031"/>
    <cellStyle name="Comma 4 6 2 2 3 2 3" xfId="7528"/>
    <cellStyle name="Comma 4 6 2 2 3 2 3 2" xfId="7529"/>
    <cellStyle name="Comma 4 6 2 2 3 2 3 2 2" xfId="33036"/>
    <cellStyle name="Comma 4 6 2 2 3 2 3 3" xfId="33035"/>
    <cellStyle name="Comma 4 6 2 2 3 2 4" xfId="7530"/>
    <cellStyle name="Comma 4 6 2 2 3 2 4 2" xfId="33037"/>
    <cellStyle name="Comma 4 6 2 2 3 2 5" xfId="33030"/>
    <cellStyle name="Comma 4 6 2 2 3 3" xfId="7531"/>
    <cellStyle name="Comma 4 6 2 2 3 3 2" xfId="7532"/>
    <cellStyle name="Comma 4 6 2 2 3 3 2 2" xfId="7533"/>
    <cellStyle name="Comma 4 6 2 2 3 3 2 2 2" xfId="33040"/>
    <cellStyle name="Comma 4 6 2 2 3 3 2 3" xfId="33039"/>
    <cellStyle name="Comma 4 6 2 2 3 3 3" xfId="7534"/>
    <cellStyle name="Comma 4 6 2 2 3 3 3 2" xfId="33041"/>
    <cellStyle name="Comma 4 6 2 2 3 3 4" xfId="33038"/>
    <cellStyle name="Comma 4 6 2 2 3 4" xfId="7535"/>
    <cellStyle name="Comma 4 6 2 2 3 4 2" xfId="7536"/>
    <cellStyle name="Comma 4 6 2 2 3 4 2 2" xfId="33043"/>
    <cellStyle name="Comma 4 6 2 2 3 4 3" xfId="33042"/>
    <cellStyle name="Comma 4 6 2 2 3 5" xfId="7537"/>
    <cellStyle name="Comma 4 6 2 2 3 5 2" xfId="33044"/>
    <cellStyle name="Comma 4 6 2 2 3 6" xfId="33029"/>
    <cellStyle name="Comma 4 6 2 2 4" xfId="7538"/>
    <cellStyle name="Comma 4 6 2 2 4 2" xfId="7539"/>
    <cellStyle name="Comma 4 6 2 2 4 2 2" xfId="7540"/>
    <cellStyle name="Comma 4 6 2 2 4 2 2 2" xfId="7541"/>
    <cellStyle name="Comma 4 6 2 2 4 2 2 2 2" xfId="33048"/>
    <cellStyle name="Comma 4 6 2 2 4 2 2 3" xfId="33047"/>
    <cellStyle name="Comma 4 6 2 2 4 2 3" xfId="7542"/>
    <cellStyle name="Comma 4 6 2 2 4 2 3 2" xfId="33049"/>
    <cellStyle name="Comma 4 6 2 2 4 2 4" xfId="33046"/>
    <cellStyle name="Comma 4 6 2 2 4 3" xfId="7543"/>
    <cellStyle name="Comma 4 6 2 2 4 3 2" xfId="7544"/>
    <cellStyle name="Comma 4 6 2 2 4 3 2 2" xfId="33051"/>
    <cellStyle name="Comma 4 6 2 2 4 3 3" xfId="33050"/>
    <cellStyle name="Comma 4 6 2 2 4 4" xfId="7545"/>
    <cellStyle name="Comma 4 6 2 2 4 4 2" xfId="33052"/>
    <cellStyle name="Comma 4 6 2 2 4 5" xfId="33045"/>
    <cellStyle name="Comma 4 6 2 2 5" xfId="7546"/>
    <cellStyle name="Comma 4 6 2 2 5 2" xfId="7547"/>
    <cellStyle name="Comma 4 6 2 2 5 2 2" xfId="7548"/>
    <cellStyle name="Comma 4 6 2 2 5 2 2 2" xfId="33055"/>
    <cellStyle name="Comma 4 6 2 2 5 2 3" xfId="33054"/>
    <cellStyle name="Comma 4 6 2 2 5 3" xfId="7549"/>
    <cellStyle name="Comma 4 6 2 2 5 3 2" xfId="33056"/>
    <cellStyle name="Comma 4 6 2 2 5 4" xfId="33053"/>
    <cellStyle name="Comma 4 6 2 2 6" xfId="7550"/>
    <cellStyle name="Comma 4 6 2 2 6 2" xfId="7551"/>
    <cellStyle name="Comma 4 6 2 2 6 2 2" xfId="33058"/>
    <cellStyle name="Comma 4 6 2 2 6 3" xfId="33057"/>
    <cellStyle name="Comma 4 6 2 2 7" xfId="7552"/>
    <cellStyle name="Comma 4 6 2 2 7 2" xfId="33059"/>
    <cellStyle name="Comma 4 6 2 2 8" xfId="28988"/>
    <cellStyle name="Comma 4 6 2 2 9" xfId="33012"/>
    <cellStyle name="Comma 4 6 2 3" xfId="7553"/>
    <cellStyle name="Comma 4 6 2 3 2" xfId="7554"/>
    <cellStyle name="Comma 4 6 2 3 2 2" xfId="7555"/>
    <cellStyle name="Comma 4 6 2 3 2 2 2" xfId="7556"/>
    <cellStyle name="Comma 4 6 2 3 2 2 2 2" xfId="7557"/>
    <cellStyle name="Comma 4 6 2 3 2 2 2 2 2" xfId="33064"/>
    <cellStyle name="Comma 4 6 2 3 2 2 2 3" xfId="33063"/>
    <cellStyle name="Comma 4 6 2 3 2 2 3" xfId="7558"/>
    <cellStyle name="Comma 4 6 2 3 2 2 3 2" xfId="33065"/>
    <cellStyle name="Comma 4 6 2 3 2 2 4" xfId="33062"/>
    <cellStyle name="Comma 4 6 2 3 2 3" xfId="7559"/>
    <cellStyle name="Comma 4 6 2 3 2 3 2" xfId="7560"/>
    <cellStyle name="Comma 4 6 2 3 2 3 2 2" xfId="33067"/>
    <cellStyle name="Comma 4 6 2 3 2 3 3" xfId="33066"/>
    <cellStyle name="Comma 4 6 2 3 2 4" xfId="7561"/>
    <cellStyle name="Comma 4 6 2 3 2 4 2" xfId="33068"/>
    <cellStyle name="Comma 4 6 2 3 2 5" xfId="33061"/>
    <cellStyle name="Comma 4 6 2 3 3" xfId="7562"/>
    <cellStyle name="Comma 4 6 2 3 3 2" xfId="7563"/>
    <cellStyle name="Comma 4 6 2 3 3 2 2" xfId="7564"/>
    <cellStyle name="Comma 4 6 2 3 3 2 2 2" xfId="33071"/>
    <cellStyle name="Comma 4 6 2 3 3 2 3" xfId="33070"/>
    <cellStyle name="Comma 4 6 2 3 3 3" xfId="7565"/>
    <cellStyle name="Comma 4 6 2 3 3 3 2" xfId="33072"/>
    <cellStyle name="Comma 4 6 2 3 3 4" xfId="33069"/>
    <cellStyle name="Comma 4 6 2 3 4" xfId="7566"/>
    <cellStyle name="Comma 4 6 2 3 4 2" xfId="7567"/>
    <cellStyle name="Comma 4 6 2 3 4 2 2" xfId="33074"/>
    <cellStyle name="Comma 4 6 2 3 4 3" xfId="33073"/>
    <cellStyle name="Comma 4 6 2 3 5" xfId="7568"/>
    <cellStyle name="Comma 4 6 2 3 5 2" xfId="33075"/>
    <cellStyle name="Comma 4 6 2 3 6" xfId="33060"/>
    <cellStyle name="Comma 4 6 2 4" xfId="7569"/>
    <cellStyle name="Comma 4 6 2 4 2" xfId="7570"/>
    <cellStyle name="Comma 4 6 2 4 2 2" xfId="7571"/>
    <cellStyle name="Comma 4 6 2 4 2 2 2" xfId="7572"/>
    <cellStyle name="Comma 4 6 2 4 2 2 2 2" xfId="7573"/>
    <cellStyle name="Comma 4 6 2 4 2 2 2 2 2" xfId="33080"/>
    <cellStyle name="Comma 4 6 2 4 2 2 2 3" xfId="33079"/>
    <cellStyle name="Comma 4 6 2 4 2 2 3" xfId="7574"/>
    <cellStyle name="Comma 4 6 2 4 2 2 3 2" xfId="33081"/>
    <cellStyle name="Comma 4 6 2 4 2 2 4" xfId="33078"/>
    <cellStyle name="Comma 4 6 2 4 2 3" xfId="7575"/>
    <cellStyle name="Comma 4 6 2 4 2 3 2" xfId="7576"/>
    <cellStyle name="Comma 4 6 2 4 2 3 2 2" xfId="33083"/>
    <cellStyle name="Comma 4 6 2 4 2 3 3" xfId="33082"/>
    <cellStyle name="Comma 4 6 2 4 2 4" xfId="7577"/>
    <cellStyle name="Comma 4 6 2 4 2 4 2" xfId="33084"/>
    <cellStyle name="Comma 4 6 2 4 2 5" xfId="33077"/>
    <cellStyle name="Comma 4 6 2 4 3" xfId="7578"/>
    <cellStyle name="Comma 4 6 2 4 3 2" xfId="7579"/>
    <cellStyle name="Comma 4 6 2 4 3 2 2" xfId="7580"/>
    <cellStyle name="Comma 4 6 2 4 3 2 2 2" xfId="33087"/>
    <cellStyle name="Comma 4 6 2 4 3 2 3" xfId="33086"/>
    <cellStyle name="Comma 4 6 2 4 3 3" xfId="7581"/>
    <cellStyle name="Comma 4 6 2 4 3 3 2" xfId="33088"/>
    <cellStyle name="Comma 4 6 2 4 3 4" xfId="33085"/>
    <cellStyle name="Comma 4 6 2 4 4" xfId="7582"/>
    <cellStyle name="Comma 4 6 2 4 4 2" xfId="7583"/>
    <cellStyle name="Comma 4 6 2 4 4 2 2" xfId="33090"/>
    <cellStyle name="Comma 4 6 2 4 4 3" xfId="33089"/>
    <cellStyle name="Comma 4 6 2 4 5" xfId="7584"/>
    <cellStyle name="Comma 4 6 2 4 5 2" xfId="33091"/>
    <cellStyle name="Comma 4 6 2 4 6" xfId="33076"/>
    <cellStyle name="Comma 4 6 2 5" xfId="7585"/>
    <cellStyle name="Comma 4 6 2 5 2" xfId="7586"/>
    <cellStyle name="Comma 4 6 2 5 2 2" xfId="7587"/>
    <cellStyle name="Comma 4 6 2 5 2 2 2" xfId="7588"/>
    <cellStyle name="Comma 4 6 2 5 2 2 2 2" xfId="7589"/>
    <cellStyle name="Comma 4 6 2 5 2 2 2 2 2" xfId="33096"/>
    <cellStyle name="Comma 4 6 2 5 2 2 2 3" xfId="33095"/>
    <cellStyle name="Comma 4 6 2 5 2 2 3" xfId="7590"/>
    <cellStyle name="Comma 4 6 2 5 2 2 3 2" xfId="33097"/>
    <cellStyle name="Comma 4 6 2 5 2 2 4" xfId="33094"/>
    <cellStyle name="Comma 4 6 2 5 2 3" xfId="7591"/>
    <cellStyle name="Comma 4 6 2 5 2 3 2" xfId="7592"/>
    <cellStyle name="Comma 4 6 2 5 2 3 2 2" xfId="33099"/>
    <cellStyle name="Comma 4 6 2 5 2 3 3" xfId="33098"/>
    <cellStyle name="Comma 4 6 2 5 2 4" xfId="7593"/>
    <cellStyle name="Comma 4 6 2 5 2 4 2" xfId="33100"/>
    <cellStyle name="Comma 4 6 2 5 2 5" xfId="33093"/>
    <cellStyle name="Comma 4 6 2 5 3" xfId="7594"/>
    <cellStyle name="Comma 4 6 2 5 3 2" xfId="7595"/>
    <cellStyle name="Comma 4 6 2 5 3 2 2" xfId="7596"/>
    <cellStyle name="Comma 4 6 2 5 3 2 2 2" xfId="33103"/>
    <cellStyle name="Comma 4 6 2 5 3 2 3" xfId="33102"/>
    <cellStyle name="Comma 4 6 2 5 3 3" xfId="7597"/>
    <cellStyle name="Comma 4 6 2 5 3 3 2" xfId="33104"/>
    <cellStyle name="Comma 4 6 2 5 3 4" xfId="33101"/>
    <cellStyle name="Comma 4 6 2 5 4" xfId="7598"/>
    <cellStyle name="Comma 4 6 2 5 4 2" xfId="7599"/>
    <cellStyle name="Comma 4 6 2 5 4 2 2" xfId="33106"/>
    <cellStyle name="Comma 4 6 2 5 4 3" xfId="33105"/>
    <cellStyle name="Comma 4 6 2 5 5" xfId="7600"/>
    <cellStyle name="Comma 4 6 2 5 5 2" xfId="33107"/>
    <cellStyle name="Comma 4 6 2 5 6" xfId="33092"/>
    <cellStyle name="Comma 4 6 2 6" xfId="7601"/>
    <cellStyle name="Comma 4 6 2 6 2" xfId="7602"/>
    <cellStyle name="Comma 4 6 2 6 2 2" xfId="7603"/>
    <cellStyle name="Comma 4 6 2 6 2 2 2" xfId="7604"/>
    <cellStyle name="Comma 4 6 2 6 2 2 2 2" xfId="33111"/>
    <cellStyle name="Comma 4 6 2 6 2 2 3" xfId="33110"/>
    <cellStyle name="Comma 4 6 2 6 2 3" xfId="7605"/>
    <cellStyle name="Comma 4 6 2 6 2 3 2" xfId="33112"/>
    <cellStyle name="Comma 4 6 2 6 2 4" xfId="33109"/>
    <cellStyle name="Comma 4 6 2 6 3" xfId="7606"/>
    <cellStyle name="Comma 4 6 2 6 3 2" xfId="7607"/>
    <cellStyle name="Comma 4 6 2 6 3 2 2" xfId="33114"/>
    <cellStyle name="Comma 4 6 2 6 3 3" xfId="33113"/>
    <cellStyle name="Comma 4 6 2 6 4" xfId="7608"/>
    <cellStyle name="Comma 4 6 2 6 4 2" xfId="33115"/>
    <cellStyle name="Comma 4 6 2 6 5" xfId="33108"/>
    <cellStyle name="Comma 4 6 2 7" xfId="7609"/>
    <cellStyle name="Comma 4 6 2 7 2" xfId="7610"/>
    <cellStyle name="Comma 4 6 2 7 2 2" xfId="7611"/>
    <cellStyle name="Comma 4 6 2 7 2 2 2" xfId="33118"/>
    <cellStyle name="Comma 4 6 2 7 2 3" xfId="33117"/>
    <cellStyle name="Comma 4 6 2 7 3" xfId="7612"/>
    <cellStyle name="Comma 4 6 2 7 3 2" xfId="33119"/>
    <cellStyle name="Comma 4 6 2 7 4" xfId="33116"/>
    <cellStyle name="Comma 4 6 2 8" xfId="7613"/>
    <cellStyle name="Comma 4 6 2 8 2" xfId="7614"/>
    <cellStyle name="Comma 4 6 2 8 2 2" xfId="33121"/>
    <cellStyle name="Comma 4 6 2 8 3" xfId="33120"/>
    <cellStyle name="Comma 4 6 2 9" xfId="7615"/>
    <cellStyle name="Comma 4 6 2 9 2" xfId="7616"/>
    <cellStyle name="Comma 4 6 2 9 2 2" xfId="33123"/>
    <cellStyle name="Comma 4 6 2 9 3" xfId="33122"/>
    <cellStyle name="Comma 4 6 3" xfId="7617"/>
    <cellStyle name="Comma 4 6 3 2" xfId="7618"/>
    <cellStyle name="Comma 4 6 3 2 2" xfId="7619"/>
    <cellStyle name="Comma 4 6 3 2 2 2" xfId="7620"/>
    <cellStyle name="Comma 4 6 3 2 2 2 2" xfId="7621"/>
    <cellStyle name="Comma 4 6 3 2 2 2 2 2" xfId="7622"/>
    <cellStyle name="Comma 4 6 3 2 2 2 2 2 2" xfId="33129"/>
    <cellStyle name="Comma 4 6 3 2 2 2 2 3" xfId="33128"/>
    <cellStyle name="Comma 4 6 3 2 2 2 3" xfId="7623"/>
    <cellStyle name="Comma 4 6 3 2 2 2 3 2" xfId="33130"/>
    <cellStyle name="Comma 4 6 3 2 2 2 4" xfId="33127"/>
    <cellStyle name="Comma 4 6 3 2 2 3" xfId="7624"/>
    <cellStyle name="Comma 4 6 3 2 2 3 2" xfId="7625"/>
    <cellStyle name="Comma 4 6 3 2 2 3 2 2" xfId="33132"/>
    <cellStyle name="Comma 4 6 3 2 2 3 3" xfId="33131"/>
    <cellStyle name="Comma 4 6 3 2 2 4" xfId="7626"/>
    <cellStyle name="Comma 4 6 3 2 2 4 2" xfId="33133"/>
    <cellStyle name="Comma 4 6 3 2 2 5" xfId="33126"/>
    <cellStyle name="Comma 4 6 3 2 3" xfId="7627"/>
    <cellStyle name="Comma 4 6 3 2 3 2" xfId="7628"/>
    <cellStyle name="Comma 4 6 3 2 3 2 2" xfId="7629"/>
    <cellStyle name="Comma 4 6 3 2 3 2 2 2" xfId="33136"/>
    <cellStyle name="Comma 4 6 3 2 3 2 3" xfId="33135"/>
    <cellStyle name="Comma 4 6 3 2 3 3" xfId="7630"/>
    <cellStyle name="Comma 4 6 3 2 3 3 2" xfId="33137"/>
    <cellStyle name="Comma 4 6 3 2 3 4" xfId="33134"/>
    <cellStyle name="Comma 4 6 3 2 4" xfId="7631"/>
    <cellStyle name="Comma 4 6 3 2 4 2" xfId="7632"/>
    <cellStyle name="Comma 4 6 3 2 4 2 2" xfId="33139"/>
    <cellStyle name="Comma 4 6 3 2 4 3" xfId="33138"/>
    <cellStyle name="Comma 4 6 3 2 5" xfId="7633"/>
    <cellStyle name="Comma 4 6 3 2 5 2" xfId="33140"/>
    <cellStyle name="Comma 4 6 3 2 6" xfId="33125"/>
    <cellStyle name="Comma 4 6 3 3" xfId="7634"/>
    <cellStyle name="Comma 4 6 3 3 2" xfId="7635"/>
    <cellStyle name="Comma 4 6 3 3 2 2" xfId="7636"/>
    <cellStyle name="Comma 4 6 3 3 2 2 2" xfId="7637"/>
    <cellStyle name="Comma 4 6 3 3 2 2 2 2" xfId="7638"/>
    <cellStyle name="Comma 4 6 3 3 2 2 2 2 2" xfId="33145"/>
    <cellStyle name="Comma 4 6 3 3 2 2 2 3" xfId="33144"/>
    <cellStyle name="Comma 4 6 3 3 2 2 3" xfId="7639"/>
    <cellStyle name="Comma 4 6 3 3 2 2 3 2" xfId="33146"/>
    <cellStyle name="Comma 4 6 3 3 2 2 4" xfId="33143"/>
    <cellStyle name="Comma 4 6 3 3 2 3" xfId="7640"/>
    <cellStyle name="Comma 4 6 3 3 2 3 2" xfId="7641"/>
    <cellStyle name="Comma 4 6 3 3 2 3 2 2" xfId="33148"/>
    <cellStyle name="Comma 4 6 3 3 2 3 3" xfId="33147"/>
    <cellStyle name="Comma 4 6 3 3 2 4" xfId="7642"/>
    <cellStyle name="Comma 4 6 3 3 2 4 2" xfId="33149"/>
    <cellStyle name="Comma 4 6 3 3 2 5" xfId="33142"/>
    <cellStyle name="Comma 4 6 3 3 3" xfId="7643"/>
    <cellStyle name="Comma 4 6 3 3 3 2" xfId="7644"/>
    <cellStyle name="Comma 4 6 3 3 3 2 2" xfId="7645"/>
    <cellStyle name="Comma 4 6 3 3 3 2 2 2" xfId="33152"/>
    <cellStyle name="Comma 4 6 3 3 3 2 3" xfId="33151"/>
    <cellStyle name="Comma 4 6 3 3 3 3" xfId="7646"/>
    <cellStyle name="Comma 4 6 3 3 3 3 2" xfId="33153"/>
    <cellStyle name="Comma 4 6 3 3 3 4" xfId="33150"/>
    <cellStyle name="Comma 4 6 3 3 4" xfId="7647"/>
    <cellStyle name="Comma 4 6 3 3 4 2" xfId="7648"/>
    <cellStyle name="Comma 4 6 3 3 4 2 2" xfId="33155"/>
    <cellStyle name="Comma 4 6 3 3 4 3" xfId="33154"/>
    <cellStyle name="Comma 4 6 3 3 5" xfId="7649"/>
    <cellStyle name="Comma 4 6 3 3 5 2" xfId="33156"/>
    <cellStyle name="Comma 4 6 3 3 6" xfId="33141"/>
    <cellStyle name="Comma 4 6 3 4" xfId="7650"/>
    <cellStyle name="Comma 4 6 3 4 2" xfId="7651"/>
    <cellStyle name="Comma 4 6 3 4 2 2" xfId="7652"/>
    <cellStyle name="Comma 4 6 3 4 2 2 2" xfId="7653"/>
    <cellStyle name="Comma 4 6 3 4 2 2 2 2" xfId="33160"/>
    <cellStyle name="Comma 4 6 3 4 2 2 3" xfId="33159"/>
    <cellStyle name="Comma 4 6 3 4 2 3" xfId="7654"/>
    <cellStyle name="Comma 4 6 3 4 2 3 2" xfId="33161"/>
    <cellStyle name="Comma 4 6 3 4 2 4" xfId="33158"/>
    <cellStyle name="Comma 4 6 3 4 3" xfId="7655"/>
    <cellStyle name="Comma 4 6 3 4 3 2" xfId="7656"/>
    <cellStyle name="Comma 4 6 3 4 3 2 2" xfId="33163"/>
    <cellStyle name="Comma 4 6 3 4 3 3" xfId="33162"/>
    <cellStyle name="Comma 4 6 3 4 4" xfId="7657"/>
    <cellStyle name="Comma 4 6 3 4 4 2" xfId="33164"/>
    <cellStyle name="Comma 4 6 3 4 5" xfId="33157"/>
    <cellStyle name="Comma 4 6 3 5" xfId="7658"/>
    <cellStyle name="Comma 4 6 3 5 2" xfId="7659"/>
    <cellStyle name="Comma 4 6 3 5 2 2" xfId="7660"/>
    <cellStyle name="Comma 4 6 3 5 2 2 2" xfId="33167"/>
    <cellStyle name="Comma 4 6 3 5 2 3" xfId="33166"/>
    <cellStyle name="Comma 4 6 3 5 3" xfId="7661"/>
    <cellStyle name="Comma 4 6 3 5 3 2" xfId="33168"/>
    <cellStyle name="Comma 4 6 3 5 4" xfId="33165"/>
    <cellStyle name="Comma 4 6 3 6" xfId="7662"/>
    <cellStyle name="Comma 4 6 3 6 2" xfId="7663"/>
    <cellStyle name="Comma 4 6 3 6 2 2" xfId="33170"/>
    <cellStyle name="Comma 4 6 3 6 3" xfId="33169"/>
    <cellStyle name="Comma 4 6 3 7" xfId="7664"/>
    <cellStyle name="Comma 4 6 3 7 2" xfId="33171"/>
    <cellStyle name="Comma 4 6 3 8" xfId="28989"/>
    <cellStyle name="Comma 4 6 3 9" xfId="33124"/>
    <cellStyle name="Comma 4 6 4" xfId="7665"/>
    <cellStyle name="Comma 4 6 4 2" xfId="7666"/>
    <cellStyle name="Comma 4 6 4 2 2" xfId="7667"/>
    <cellStyle name="Comma 4 6 4 2 2 2" xfId="7668"/>
    <cellStyle name="Comma 4 6 4 2 2 2 2" xfId="7669"/>
    <cellStyle name="Comma 4 6 4 2 2 2 2 2" xfId="33176"/>
    <cellStyle name="Comma 4 6 4 2 2 2 3" xfId="33175"/>
    <cellStyle name="Comma 4 6 4 2 2 3" xfId="7670"/>
    <cellStyle name="Comma 4 6 4 2 2 3 2" xfId="33177"/>
    <cellStyle name="Comma 4 6 4 2 2 4" xfId="33174"/>
    <cellStyle name="Comma 4 6 4 2 3" xfId="7671"/>
    <cellStyle name="Comma 4 6 4 2 3 2" xfId="7672"/>
    <cellStyle name="Comma 4 6 4 2 3 2 2" xfId="33179"/>
    <cellStyle name="Comma 4 6 4 2 3 3" xfId="33178"/>
    <cellStyle name="Comma 4 6 4 2 4" xfId="7673"/>
    <cellStyle name="Comma 4 6 4 2 4 2" xfId="33180"/>
    <cellStyle name="Comma 4 6 4 2 5" xfId="33173"/>
    <cellStyle name="Comma 4 6 4 3" xfId="7674"/>
    <cellStyle name="Comma 4 6 4 3 2" xfId="7675"/>
    <cellStyle name="Comma 4 6 4 3 2 2" xfId="7676"/>
    <cellStyle name="Comma 4 6 4 3 2 2 2" xfId="33183"/>
    <cellStyle name="Comma 4 6 4 3 2 3" xfId="33182"/>
    <cellStyle name="Comma 4 6 4 3 3" xfId="7677"/>
    <cellStyle name="Comma 4 6 4 3 3 2" xfId="33184"/>
    <cellStyle name="Comma 4 6 4 3 4" xfId="33181"/>
    <cellStyle name="Comma 4 6 4 4" xfId="7678"/>
    <cellStyle name="Comma 4 6 4 4 2" xfId="7679"/>
    <cellStyle name="Comma 4 6 4 4 2 2" xfId="33186"/>
    <cellStyle name="Comma 4 6 4 4 3" xfId="33185"/>
    <cellStyle name="Comma 4 6 4 5" xfId="7680"/>
    <cellStyle name="Comma 4 6 4 5 2" xfId="33187"/>
    <cellStyle name="Comma 4 6 4 6" xfId="33172"/>
    <cellStyle name="Comma 4 6 5" xfId="7681"/>
    <cellStyle name="Comma 4 6 5 2" xfId="7682"/>
    <cellStyle name="Comma 4 6 5 2 2" xfId="7683"/>
    <cellStyle name="Comma 4 6 5 2 2 2" xfId="7684"/>
    <cellStyle name="Comma 4 6 5 2 2 2 2" xfId="7685"/>
    <cellStyle name="Comma 4 6 5 2 2 2 2 2" xfId="33192"/>
    <cellStyle name="Comma 4 6 5 2 2 2 3" xfId="33191"/>
    <cellStyle name="Comma 4 6 5 2 2 3" xfId="7686"/>
    <cellStyle name="Comma 4 6 5 2 2 3 2" xfId="33193"/>
    <cellStyle name="Comma 4 6 5 2 2 4" xfId="33190"/>
    <cellStyle name="Comma 4 6 5 2 3" xfId="7687"/>
    <cellStyle name="Comma 4 6 5 2 3 2" xfId="7688"/>
    <cellStyle name="Comma 4 6 5 2 3 2 2" xfId="33195"/>
    <cellStyle name="Comma 4 6 5 2 3 3" xfId="33194"/>
    <cellStyle name="Comma 4 6 5 2 4" xfId="7689"/>
    <cellStyle name="Comma 4 6 5 2 4 2" xfId="33196"/>
    <cellStyle name="Comma 4 6 5 2 5" xfId="33189"/>
    <cellStyle name="Comma 4 6 5 3" xfId="7690"/>
    <cellStyle name="Comma 4 6 5 3 2" xfId="7691"/>
    <cellStyle name="Comma 4 6 5 3 2 2" xfId="7692"/>
    <cellStyle name="Comma 4 6 5 3 2 2 2" xfId="33199"/>
    <cellStyle name="Comma 4 6 5 3 2 3" xfId="33198"/>
    <cellStyle name="Comma 4 6 5 3 3" xfId="7693"/>
    <cellStyle name="Comma 4 6 5 3 3 2" xfId="33200"/>
    <cellStyle name="Comma 4 6 5 3 4" xfId="33197"/>
    <cellStyle name="Comma 4 6 5 4" xfId="7694"/>
    <cellStyle name="Comma 4 6 5 4 2" xfId="7695"/>
    <cellStyle name="Comma 4 6 5 4 2 2" xfId="33202"/>
    <cellStyle name="Comma 4 6 5 4 3" xfId="33201"/>
    <cellStyle name="Comma 4 6 5 5" xfId="7696"/>
    <cellStyle name="Comma 4 6 5 5 2" xfId="33203"/>
    <cellStyle name="Comma 4 6 5 6" xfId="33188"/>
    <cellStyle name="Comma 4 6 6" xfId="7697"/>
    <cellStyle name="Comma 4 6 6 2" xfId="7698"/>
    <cellStyle name="Comma 4 6 6 2 2" xfId="7699"/>
    <cellStyle name="Comma 4 6 6 2 2 2" xfId="7700"/>
    <cellStyle name="Comma 4 6 6 2 2 2 2" xfId="7701"/>
    <cellStyle name="Comma 4 6 6 2 2 2 2 2" xfId="33208"/>
    <cellStyle name="Comma 4 6 6 2 2 2 3" xfId="33207"/>
    <cellStyle name="Comma 4 6 6 2 2 3" xfId="7702"/>
    <cellStyle name="Comma 4 6 6 2 2 3 2" xfId="33209"/>
    <cellStyle name="Comma 4 6 6 2 2 4" xfId="33206"/>
    <cellStyle name="Comma 4 6 6 2 3" xfId="7703"/>
    <cellStyle name="Comma 4 6 6 2 3 2" xfId="7704"/>
    <cellStyle name="Comma 4 6 6 2 3 2 2" xfId="33211"/>
    <cellStyle name="Comma 4 6 6 2 3 3" xfId="33210"/>
    <cellStyle name="Comma 4 6 6 2 4" xfId="7705"/>
    <cellStyle name="Comma 4 6 6 2 4 2" xfId="33212"/>
    <cellStyle name="Comma 4 6 6 2 5" xfId="33205"/>
    <cellStyle name="Comma 4 6 6 3" xfId="7706"/>
    <cellStyle name="Comma 4 6 6 3 2" xfId="7707"/>
    <cellStyle name="Comma 4 6 6 3 2 2" xfId="7708"/>
    <cellStyle name="Comma 4 6 6 3 2 2 2" xfId="33215"/>
    <cellStyle name="Comma 4 6 6 3 2 3" xfId="33214"/>
    <cellStyle name="Comma 4 6 6 3 3" xfId="7709"/>
    <cellStyle name="Comma 4 6 6 3 3 2" xfId="33216"/>
    <cellStyle name="Comma 4 6 6 3 4" xfId="33213"/>
    <cellStyle name="Comma 4 6 6 4" xfId="7710"/>
    <cellStyle name="Comma 4 6 6 4 2" xfId="7711"/>
    <cellStyle name="Comma 4 6 6 4 2 2" xfId="33218"/>
    <cellStyle name="Comma 4 6 6 4 3" xfId="33217"/>
    <cellStyle name="Comma 4 6 6 5" xfId="7712"/>
    <cellStyle name="Comma 4 6 6 5 2" xfId="33219"/>
    <cellStyle name="Comma 4 6 6 6" xfId="33204"/>
    <cellStyle name="Comma 4 6 7" xfId="7713"/>
    <cellStyle name="Comma 4 6 7 2" xfId="7714"/>
    <cellStyle name="Comma 4 6 7 2 2" xfId="7715"/>
    <cellStyle name="Comma 4 6 7 2 2 2" xfId="7716"/>
    <cellStyle name="Comma 4 6 7 2 2 2 2" xfId="33223"/>
    <cellStyle name="Comma 4 6 7 2 2 3" xfId="33222"/>
    <cellStyle name="Comma 4 6 7 2 3" xfId="7717"/>
    <cellStyle name="Comma 4 6 7 2 3 2" xfId="33224"/>
    <cellStyle name="Comma 4 6 7 2 4" xfId="33221"/>
    <cellStyle name="Comma 4 6 7 3" xfId="7718"/>
    <cellStyle name="Comma 4 6 7 3 2" xfId="7719"/>
    <cellStyle name="Comma 4 6 7 3 2 2" xfId="33226"/>
    <cellStyle name="Comma 4 6 7 3 3" xfId="33225"/>
    <cellStyle name="Comma 4 6 7 4" xfId="7720"/>
    <cellStyle name="Comma 4 6 7 4 2" xfId="33227"/>
    <cellStyle name="Comma 4 6 7 5" xfId="33220"/>
    <cellStyle name="Comma 4 6 8" xfId="7721"/>
    <cellStyle name="Comma 4 6 8 2" xfId="7722"/>
    <cellStyle name="Comma 4 6 8 2 2" xfId="7723"/>
    <cellStyle name="Comma 4 6 8 2 2 2" xfId="33230"/>
    <cellStyle name="Comma 4 6 8 2 3" xfId="33229"/>
    <cellStyle name="Comma 4 6 8 3" xfId="7724"/>
    <cellStyle name="Comma 4 6 8 3 2" xfId="33231"/>
    <cellStyle name="Comma 4 6 8 4" xfId="33228"/>
    <cellStyle name="Comma 4 6 9" xfId="7725"/>
    <cellStyle name="Comma 4 6 9 2" xfId="7726"/>
    <cellStyle name="Comma 4 6 9 2 2" xfId="33233"/>
    <cellStyle name="Comma 4 6 9 3" xfId="33232"/>
    <cellStyle name="Comma 4 7" xfId="7727"/>
    <cellStyle name="Comma 4 7 10" xfId="7728"/>
    <cellStyle name="Comma 4 7 10 2" xfId="33235"/>
    <cellStyle name="Comma 4 7 11" xfId="28990"/>
    <cellStyle name="Comma 4 7 12" xfId="33234"/>
    <cellStyle name="Comma 4 7 2" xfId="7729"/>
    <cellStyle name="Comma 4 7 2 2" xfId="7730"/>
    <cellStyle name="Comma 4 7 2 2 2" xfId="7731"/>
    <cellStyle name="Comma 4 7 2 2 2 2" xfId="7732"/>
    <cellStyle name="Comma 4 7 2 2 2 2 2" xfId="7733"/>
    <cellStyle name="Comma 4 7 2 2 2 2 2 2" xfId="7734"/>
    <cellStyle name="Comma 4 7 2 2 2 2 2 2 2" xfId="33241"/>
    <cellStyle name="Comma 4 7 2 2 2 2 2 3" xfId="33240"/>
    <cellStyle name="Comma 4 7 2 2 2 2 3" xfId="7735"/>
    <cellStyle name="Comma 4 7 2 2 2 2 3 2" xfId="33242"/>
    <cellStyle name="Comma 4 7 2 2 2 2 4" xfId="33239"/>
    <cellStyle name="Comma 4 7 2 2 2 3" xfId="7736"/>
    <cellStyle name="Comma 4 7 2 2 2 3 2" xfId="7737"/>
    <cellStyle name="Comma 4 7 2 2 2 3 2 2" xfId="33244"/>
    <cellStyle name="Comma 4 7 2 2 2 3 3" xfId="33243"/>
    <cellStyle name="Comma 4 7 2 2 2 4" xfId="7738"/>
    <cellStyle name="Comma 4 7 2 2 2 4 2" xfId="33245"/>
    <cellStyle name="Comma 4 7 2 2 2 5" xfId="33238"/>
    <cellStyle name="Comma 4 7 2 2 3" xfId="7739"/>
    <cellStyle name="Comma 4 7 2 2 3 2" xfId="7740"/>
    <cellStyle name="Comma 4 7 2 2 3 2 2" xfId="7741"/>
    <cellStyle name="Comma 4 7 2 2 3 2 2 2" xfId="33248"/>
    <cellStyle name="Comma 4 7 2 2 3 2 3" xfId="33247"/>
    <cellStyle name="Comma 4 7 2 2 3 3" xfId="7742"/>
    <cellStyle name="Comma 4 7 2 2 3 3 2" xfId="33249"/>
    <cellStyle name="Comma 4 7 2 2 3 4" xfId="33246"/>
    <cellStyle name="Comma 4 7 2 2 4" xfId="7743"/>
    <cellStyle name="Comma 4 7 2 2 4 2" xfId="7744"/>
    <cellStyle name="Comma 4 7 2 2 4 2 2" xfId="33251"/>
    <cellStyle name="Comma 4 7 2 2 4 3" xfId="33250"/>
    <cellStyle name="Comma 4 7 2 2 5" xfId="7745"/>
    <cellStyle name="Comma 4 7 2 2 5 2" xfId="33252"/>
    <cellStyle name="Comma 4 7 2 2 6" xfId="33237"/>
    <cellStyle name="Comma 4 7 2 3" xfId="7746"/>
    <cellStyle name="Comma 4 7 2 3 2" xfId="7747"/>
    <cellStyle name="Comma 4 7 2 3 2 2" xfId="7748"/>
    <cellStyle name="Comma 4 7 2 3 2 2 2" xfId="7749"/>
    <cellStyle name="Comma 4 7 2 3 2 2 2 2" xfId="7750"/>
    <cellStyle name="Comma 4 7 2 3 2 2 2 2 2" xfId="33257"/>
    <cellStyle name="Comma 4 7 2 3 2 2 2 3" xfId="33256"/>
    <cellStyle name="Comma 4 7 2 3 2 2 3" xfId="7751"/>
    <cellStyle name="Comma 4 7 2 3 2 2 3 2" xfId="33258"/>
    <cellStyle name="Comma 4 7 2 3 2 2 4" xfId="33255"/>
    <cellStyle name="Comma 4 7 2 3 2 3" xfId="7752"/>
    <cellStyle name="Comma 4 7 2 3 2 3 2" xfId="7753"/>
    <cellStyle name="Comma 4 7 2 3 2 3 2 2" xfId="33260"/>
    <cellStyle name="Comma 4 7 2 3 2 3 3" xfId="33259"/>
    <cellStyle name="Comma 4 7 2 3 2 4" xfId="7754"/>
    <cellStyle name="Comma 4 7 2 3 2 4 2" xfId="33261"/>
    <cellStyle name="Comma 4 7 2 3 2 5" xfId="33254"/>
    <cellStyle name="Comma 4 7 2 3 3" xfId="7755"/>
    <cellStyle name="Comma 4 7 2 3 3 2" xfId="7756"/>
    <cellStyle name="Comma 4 7 2 3 3 2 2" xfId="7757"/>
    <cellStyle name="Comma 4 7 2 3 3 2 2 2" xfId="33264"/>
    <cellStyle name="Comma 4 7 2 3 3 2 3" xfId="33263"/>
    <cellStyle name="Comma 4 7 2 3 3 3" xfId="7758"/>
    <cellStyle name="Comma 4 7 2 3 3 3 2" xfId="33265"/>
    <cellStyle name="Comma 4 7 2 3 3 4" xfId="33262"/>
    <cellStyle name="Comma 4 7 2 3 4" xfId="7759"/>
    <cellStyle name="Comma 4 7 2 3 4 2" xfId="7760"/>
    <cellStyle name="Comma 4 7 2 3 4 2 2" xfId="33267"/>
    <cellStyle name="Comma 4 7 2 3 4 3" xfId="33266"/>
    <cellStyle name="Comma 4 7 2 3 5" xfId="7761"/>
    <cellStyle name="Comma 4 7 2 3 5 2" xfId="33268"/>
    <cellStyle name="Comma 4 7 2 3 6" xfId="33253"/>
    <cellStyle name="Comma 4 7 2 4" xfId="7762"/>
    <cellStyle name="Comma 4 7 2 4 2" xfId="7763"/>
    <cellStyle name="Comma 4 7 2 4 2 2" xfId="7764"/>
    <cellStyle name="Comma 4 7 2 4 2 2 2" xfId="7765"/>
    <cellStyle name="Comma 4 7 2 4 2 2 2 2" xfId="33272"/>
    <cellStyle name="Comma 4 7 2 4 2 2 3" xfId="33271"/>
    <cellStyle name="Comma 4 7 2 4 2 3" xfId="7766"/>
    <cellStyle name="Comma 4 7 2 4 2 3 2" xfId="33273"/>
    <cellStyle name="Comma 4 7 2 4 2 4" xfId="33270"/>
    <cellStyle name="Comma 4 7 2 4 3" xfId="7767"/>
    <cellStyle name="Comma 4 7 2 4 3 2" xfId="7768"/>
    <cellStyle name="Comma 4 7 2 4 3 2 2" xfId="33275"/>
    <cellStyle name="Comma 4 7 2 4 3 3" xfId="33274"/>
    <cellStyle name="Comma 4 7 2 4 4" xfId="7769"/>
    <cellStyle name="Comma 4 7 2 4 4 2" xfId="33276"/>
    <cellStyle name="Comma 4 7 2 4 5" xfId="33269"/>
    <cellStyle name="Comma 4 7 2 5" xfId="7770"/>
    <cellStyle name="Comma 4 7 2 5 2" xfId="7771"/>
    <cellStyle name="Comma 4 7 2 5 2 2" xfId="7772"/>
    <cellStyle name="Comma 4 7 2 5 2 2 2" xfId="33279"/>
    <cellStyle name="Comma 4 7 2 5 2 3" xfId="33278"/>
    <cellStyle name="Comma 4 7 2 5 3" xfId="7773"/>
    <cellStyle name="Comma 4 7 2 5 3 2" xfId="33280"/>
    <cellStyle name="Comma 4 7 2 5 4" xfId="33277"/>
    <cellStyle name="Comma 4 7 2 6" xfId="7774"/>
    <cellStyle name="Comma 4 7 2 6 2" xfId="7775"/>
    <cellStyle name="Comma 4 7 2 6 2 2" xfId="33282"/>
    <cellStyle name="Comma 4 7 2 6 3" xfId="33281"/>
    <cellStyle name="Comma 4 7 2 7" xfId="7776"/>
    <cellStyle name="Comma 4 7 2 7 2" xfId="33283"/>
    <cellStyle name="Comma 4 7 2 8" xfId="28991"/>
    <cellStyle name="Comma 4 7 2 9" xfId="33236"/>
    <cellStyle name="Comma 4 7 3" xfId="7777"/>
    <cellStyle name="Comma 4 7 3 2" xfId="7778"/>
    <cellStyle name="Comma 4 7 3 2 2" xfId="7779"/>
    <cellStyle name="Comma 4 7 3 2 2 2" xfId="7780"/>
    <cellStyle name="Comma 4 7 3 2 2 2 2" xfId="7781"/>
    <cellStyle name="Comma 4 7 3 2 2 2 2 2" xfId="33288"/>
    <cellStyle name="Comma 4 7 3 2 2 2 3" xfId="33287"/>
    <cellStyle name="Comma 4 7 3 2 2 3" xfId="7782"/>
    <cellStyle name="Comma 4 7 3 2 2 3 2" xfId="33289"/>
    <cellStyle name="Comma 4 7 3 2 2 4" xfId="33286"/>
    <cellStyle name="Comma 4 7 3 2 3" xfId="7783"/>
    <cellStyle name="Comma 4 7 3 2 3 2" xfId="7784"/>
    <cellStyle name="Comma 4 7 3 2 3 2 2" xfId="33291"/>
    <cellStyle name="Comma 4 7 3 2 3 3" xfId="33290"/>
    <cellStyle name="Comma 4 7 3 2 4" xfId="7785"/>
    <cellStyle name="Comma 4 7 3 2 4 2" xfId="33292"/>
    <cellStyle name="Comma 4 7 3 2 5" xfId="33285"/>
    <cellStyle name="Comma 4 7 3 3" xfId="7786"/>
    <cellStyle name="Comma 4 7 3 3 2" xfId="7787"/>
    <cellStyle name="Comma 4 7 3 3 2 2" xfId="7788"/>
    <cellStyle name="Comma 4 7 3 3 2 2 2" xfId="33295"/>
    <cellStyle name="Comma 4 7 3 3 2 3" xfId="33294"/>
    <cellStyle name="Comma 4 7 3 3 3" xfId="7789"/>
    <cellStyle name="Comma 4 7 3 3 3 2" xfId="33296"/>
    <cellStyle name="Comma 4 7 3 3 4" xfId="33293"/>
    <cellStyle name="Comma 4 7 3 4" xfId="7790"/>
    <cellStyle name="Comma 4 7 3 4 2" xfId="7791"/>
    <cellStyle name="Comma 4 7 3 4 2 2" xfId="33298"/>
    <cellStyle name="Comma 4 7 3 4 3" xfId="33297"/>
    <cellStyle name="Comma 4 7 3 5" xfId="7792"/>
    <cellStyle name="Comma 4 7 3 5 2" xfId="33299"/>
    <cellStyle name="Comma 4 7 3 6" xfId="33284"/>
    <cellStyle name="Comma 4 7 4" xfId="7793"/>
    <cellStyle name="Comma 4 7 4 2" xfId="7794"/>
    <cellStyle name="Comma 4 7 4 2 2" xfId="7795"/>
    <cellStyle name="Comma 4 7 4 2 2 2" xfId="7796"/>
    <cellStyle name="Comma 4 7 4 2 2 2 2" xfId="7797"/>
    <cellStyle name="Comma 4 7 4 2 2 2 2 2" xfId="33304"/>
    <cellStyle name="Comma 4 7 4 2 2 2 3" xfId="33303"/>
    <cellStyle name="Comma 4 7 4 2 2 3" xfId="7798"/>
    <cellStyle name="Comma 4 7 4 2 2 3 2" xfId="33305"/>
    <cellStyle name="Comma 4 7 4 2 2 4" xfId="33302"/>
    <cellStyle name="Comma 4 7 4 2 3" xfId="7799"/>
    <cellStyle name="Comma 4 7 4 2 3 2" xfId="7800"/>
    <cellStyle name="Comma 4 7 4 2 3 2 2" xfId="33307"/>
    <cellStyle name="Comma 4 7 4 2 3 3" xfId="33306"/>
    <cellStyle name="Comma 4 7 4 2 4" xfId="7801"/>
    <cellStyle name="Comma 4 7 4 2 4 2" xfId="33308"/>
    <cellStyle name="Comma 4 7 4 2 5" xfId="33301"/>
    <cellStyle name="Comma 4 7 4 3" xfId="7802"/>
    <cellStyle name="Comma 4 7 4 3 2" xfId="7803"/>
    <cellStyle name="Comma 4 7 4 3 2 2" xfId="7804"/>
    <cellStyle name="Comma 4 7 4 3 2 2 2" xfId="33311"/>
    <cellStyle name="Comma 4 7 4 3 2 3" xfId="33310"/>
    <cellStyle name="Comma 4 7 4 3 3" xfId="7805"/>
    <cellStyle name="Comma 4 7 4 3 3 2" xfId="33312"/>
    <cellStyle name="Comma 4 7 4 3 4" xfId="33309"/>
    <cellStyle name="Comma 4 7 4 4" xfId="7806"/>
    <cellStyle name="Comma 4 7 4 4 2" xfId="7807"/>
    <cellStyle name="Comma 4 7 4 4 2 2" xfId="33314"/>
    <cellStyle name="Comma 4 7 4 4 3" xfId="33313"/>
    <cellStyle name="Comma 4 7 4 5" xfId="7808"/>
    <cellStyle name="Comma 4 7 4 5 2" xfId="33315"/>
    <cellStyle name="Comma 4 7 4 6" xfId="33300"/>
    <cellStyle name="Comma 4 7 5" xfId="7809"/>
    <cellStyle name="Comma 4 7 5 2" xfId="7810"/>
    <cellStyle name="Comma 4 7 5 2 2" xfId="7811"/>
    <cellStyle name="Comma 4 7 5 2 2 2" xfId="7812"/>
    <cellStyle name="Comma 4 7 5 2 2 2 2" xfId="7813"/>
    <cellStyle name="Comma 4 7 5 2 2 2 2 2" xfId="33320"/>
    <cellStyle name="Comma 4 7 5 2 2 2 3" xfId="33319"/>
    <cellStyle name="Comma 4 7 5 2 2 3" xfId="7814"/>
    <cellStyle name="Comma 4 7 5 2 2 3 2" xfId="33321"/>
    <cellStyle name="Comma 4 7 5 2 2 4" xfId="33318"/>
    <cellStyle name="Comma 4 7 5 2 3" xfId="7815"/>
    <cellStyle name="Comma 4 7 5 2 3 2" xfId="7816"/>
    <cellStyle name="Comma 4 7 5 2 3 2 2" xfId="33323"/>
    <cellStyle name="Comma 4 7 5 2 3 3" xfId="33322"/>
    <cellStyle name="Comma 4 7 5 2 4" xfId="7817"/>
    <cellStyle name="Comma 4 7 5 2 4 2" xfId="33324"/>
    <cellStyle name="Comma 4 7 5 2 5" xfId="33317"/>
    <cellStyle name="Comma 4 7 5 3" xfId="7818"/>
    <cellStyle name="Comma 4 7 5 3 2" xfId="7819"/>
    <cellStyle name="Comma 4 7 5 3 2 2" xfId="7820"/>
    <cellStyle name="Comma 4 7 5 3 2 2 2" xfId="33327"/>
    <cellStyle name="Comma 4 7 5 3 2 3" xfId="33326"/>
    <cellStyle name="Comma 4 7 5 3 3" xfId="7821"/>
    <cellStyle name="Comma 4 7 5 3 3 2" xfId="33328"/>
    <cellStyle name="Comma 4 7 5 3 4" xfId="33325"/>
    <cellStyle name="Comma 4 7 5 4" xfId="7822"/>
    <cellStyle name="Comma 4 7 5 4 2" xfId="7823"/>
    <cellStyle name="Comma 4 7 5 4 2 2" xfId="33330"/>
    <cellStyle name="Comma 4 7 5 4 3" xfId="33329"/>
    <cellStyle name="Comma 4 7 5 5" xfId="7824"/>
    <cellStyle name="Comma 4 7 5 5 2" xfId="33331"/>
    <cellStyle name="Comma 4 7 5 6" xfId="33316"/>
    <cellStyle name="Comma 4 7 6" xfId="7825"/>
    <cellStyle name="Comma 4 7 6 2" xfId="7826"/>
    <cellStyle name="Comma 4 7 6 2 2" xfId="7827"/>
    <cellStyle name="Comma 4 7 6 2 2 2" xfId="7828"/>
    <cellStyle name="Comma 4 7 6 2 2 2 2" xfId="33335"/>
    <cellStyle name="Comma 4 7 6 2 2 3" xfId="33334"/>
    <cellStyle name="Comma 4 7 6 2 3" xfId="7829"/>
    <cellStyle name="Comma 4 7 6 2 3 2" xfId="33336"/>
    <cellStyle name="Comma 4 7 6 2 4" xfId="33333"/>
    <cellStyle name="Comma 4 7 6 3" xfId="7830"/>
    <cellStyle name="Comma 4 7 6 3 2" xfId="7831"/>
    <cellStyle name="Comma 4 7 6 3 2 2" xfId="33338"/>
    <cellStyle name="Comma 4 7 6 3 3" xfId="33337"/>
    <cellStyle name="Comma 4 7 6 4" xfId="7832"/>
    <cellStyle name="Comma 4 7 6 4 2" xfId="33339"/>
    <cellStyle name="Comma 4 7 6 5" xfId="33332"/>
    <cellStyle name="Comma 4 7 7" xfId="7833"/>
    <cellStyle name="Comma 4 7 7 2" xfId="7834"/>
    <cellStyle name="Comma 4 7 7 2 2" xfId="7835"/>
    <cellStyle name="Comma 4 7 7 2 2 2" xfId="33342"/>
    <cellStyle name="Comma 4 7 7 2 3" xfId="33341"/>
    <cellStyle name="Comma 4 7 7 3" xfId="7836"/>
    <cellStyle name="Comma 4 7 7 3 2" xfId="33343"/>
    <cellStyle name="Comma 4 7 7 4" xfId="33340"/>
    <cellStyle name="Comma 4 7 8" xfId="7837"/>
    <cellStyle name="Comma 4 7 8 2" xfId="7838"/>
    <cellStyle name="Comma 4 7 8 2 2" xfId="33345"/>
    <cellStyle name="Comma 4 7 8 3" xfId="33344"/>
    <cellStyle name="Comma 4 7 9" xfId="7839"/>
    <cellStyle name="Comma 4 7 9 2" xfId="7840"/>
    <cellStyle name="Comma 4 7 9 2 2" xfId="33347"/>
    <cellStyle name="Comma 4 7 9 3" xfId="33346"/>
    <cellStyle name="Comma 4 8" xfId="7841"/>
    <cellStyle name="Comma 4 8 10" xfId="7842"/>
    <cellStyle name="Comma 4 8 10 2" xfId="33349"/>
    <cellStyle name="Comma 4 8 11" xfId="28992"/>
    <cellStyle name="Comma 4 8 12" xfId="33348"/>
    <cellStyle name="Comma 4 8 2" xfId="7843"/>
    <cellStyle name="Comma 4 8 2 2" xfId="7844"/>
    <cellStyle name="Comma 4 8 2 2 2" xfId="7845"/>
    <cellStyle name="Comma 4 8 2 2 2 2" xfId="7846"/>
    <cellStyle name="Comma 4 8 2 2 2 2 2" xfId="7847"/>
    <cellStyle name="Comma 4 8 2 2 2 2 2 2" xfId="7848"/>
    <cellStyle name="Comma 4 8 2 2 2 2 2 2 2" xfId="33355"/>
    <cellStyle name="Comma 4 8 2 2 2 2 2 3" xfId="33354"/>
    <cellStyle name="Comma 4 8 2 2 2 2 3" xfId="7849"/>
    <cellStyle name="Comma 4 8 2 2 2 2 3 2" xfId="33356"/>
    <cellStyle name="Comma 4 8 2 2 2 2 4" xfId="33353"/>
    <cellStyle name="Comma 4 8 2 2 2 3" xfId="7850"/>
    <cellStyle name="Comma 4 8 2 2 2 3 2" xfId="7851"/>
    <cellStyle name="Comma 4 8 2 2 2 3 2 2" xfId="33358"/>
    <cellStyle name="Comma 4 8 2 2 2 3 3" xfId="33357"/>
    <cellStyle name="Comma 4 8 2 2 2 4" xfId="7852"/>
    <cellStyle name="Comma 4 8 2 2 2 4 2" xfId="33359"/>
    <cellStyle name="Comma 4 8 2 2 2 5" xfId="33352"/>
    <cellStyle name="Comma 4 8 2 2 3" xfId="7853"/>
    <cellStyle name="Comma 4 8 2 2 3 2" xfId="7854"/>
    <cellStyle name="Comma 4 8 2 2 3 2 2" xfId="7855"/>
    <cellStyle name="Comma 4 8 2 2 3 2 2 2" xfId="33362"/>
    <cellStyle name="Comma 4 8 2 2 3 2 3" xfId="33361"/>
    <cellStyle name="Comma 4 8 2 2 3 3" xfId="7856"/>
    <cellStyle name="Comma 4 8 2 2 3 3 2" xfId="33363"/>
    <cellStyle name="Comma 4 8 2 2 3 4" xfId="33360"/>
    <cellStyle name="Comma 4 8 2 2 4" xfId="7857"/>
    <cellStyle name="Comma 4 8 2 2 4 2" xfId="7858"/>
    <cellStyle name="Comma 4 8 2 2 4 2 2" xfId="33365"/>
    <cellStyle name="Comma 4 8 2 2 4 3" xfId="33364"/>
    <cellStyle name="Comma 4 8 2 2 5" xfId="7859"/>
    <cellStyle name="Comma 4 8 2 2 5 2" xfId="33366"/>
    <cellStyle name="Comma 4 8 2 2 6" xfId="33351"/>
    <cellStyle name="Comma 4 8 2 3" xfId="7860"/>
    <cellStyle name="Comma 4 8 2 3 2" xfId="7861"/>
    <cellStyle name="Comma 4 8 2 3 2 2" xfId="7862"/>
    <cellStyle name="Comma 4 8 2 3 2 2 2" xfId="7863"/>
    <cellStyle name="Comma 4 8 2 3 2 2 2 2" xfId="7864"/>
    <cellStyle name="Comma 4 8 2 3 2 2 2 2 2" xfId="33371"/>
    <cellStyle name="Comma 4 8 2 3 2 2 2 3" xfId="33370"/>
    <cellStyle name="Comma 4 8 2 3 2 2 3" xfId="7865"/>
    <cellStyle name="Comma 4 8 2 3 2 2 3 2" xfId="33372"/>
    <cellStyle name="Comma 4 8 2 3 2 2 4" xfId="33369"/>
    <cellStyle name="Comma 4 8 2 3 2 3" xfId="7866"/>
    <cellStyle name="Comma 4 8 2 3 2 3 2" xfId="7867"/>
    <cellStyle name="Comma 4 8 2 3 2 3 2 2" xfId="33374"/>
    <cellStyle name="Comma 4 8 2 3 2 3 3" xfId="33373"/>
    <cellStyle name="Comma 4 8 2 3 2 4" xfId="7868"/>
    <cellStyle name="Comma 4 8 2 3 2 4 2" xfId="33375"/>
    <cellStyle name="Comma 4 8 2 3 2 5" xfId="33368"/>
    <cellStyle name="Comma 4 8 2 3 3" xfId="7869"/>
    <cellStyle name="Comma 4 8 2 3 3 2" xfId="7870"/>
    <cellStyle name="Comma 4 8 2 3 3 2 2" xfId="7871"/>
    <cellStyle name="Comma 4 8 2 3 3 2 2 2" xfId="33378"/>
    <cellStyle name="Comma 4 8 2 3 3 2 3" xfId="33377"/>
    <cellStyle name="Comma 4 8 2 3 3 3" xfId="7872"/>
    <cellStyle name="Comma 4 8 2 3 3 3 2" xfId="33379"/>
    <cellStyle name="Comma 4 8 2 3 3 4" xfId="33376"/>
    <cellStyle name="Comma 4 8 2 3 4" xfId="7873"/>
    <cellStyle name="Comma 4 8 2 3 4 2" xfId="7874"/>
    <cellStyle name="Comma 4 8 2 3 4 2 2" xfId="33381"/>
    <cellStyle name="Comma 4 8 2 3 4 3" xfId="33380"/>
    <cellStyle name="Comma 4 8 2 3 5" xfId="7875"/>
    <cellStyle name="Comma 4 8 2 3 5 2" xfId="33382"/>
    <cellStyle name="Comma 4 8 2 3 6" xfId="33367"/>
    <cellStyle name="Comma 4 8 2 4" xfId="7876"/>
    <cellStyle name="Comma 4 8 2 4 2" xfId="7877"/>
    <cellStyle name="Comma 4 8 2 4 2 2" xfId="7878"/>
    <cellStyle name="Comma 4 8 2 4 2 2 2" xfId="7879"/>
    <cellStyle name="Comma 4 8 2 4 2 2 2 2" xfId="33386"/>
    <cellStyle name="Comma 4 8 2 4 2 2 3" xfId="33385"/>
    <cellStyle name="Comma 4 8 2 4 2 3" xfId="7880"/>
    <cellStyle name="Comma 4 8 2 4 2 3 2" xfId="33387"/>
    <cellStyle name="Comma 4 8 2 4 2 4" xfId="33384"/>
    <cellStyle name="Comma 4 8 2 4 3" xfId="7881"/>
    <cellStyle name="Comma 4 8 2 4 3 2" xfId="7882"/>
    <cellStyle name="Comma 4 8 2 4 3 2 2" xfId="33389"/>
    <cellStyle name="Comma 4 8 2 4 3 3" xfId="33388"/>
    <cellStyle name="Comma 4 8 2 4 4" xfId="7883"/>
    <cellStyle name="Comma 4 8 2 4 4 2" xfId="33390"/>
    <cellStyle name="Comma 4 8 2 4 5" xfId="33383"/>
    <cellStyle name="Comma 4 8 2 5" xfId="7884"/>
    <cellStyle name="Comma 4 8 2 5 2" xfId="7885"/>
    <cellStyle name="Comma 4 8 2 5 2 2" xfId="7886"/>
    <cellStyle name="Comma 4 8 2 5 2 2 2" xfId="33393"/>
    <cellStyle name="Comma 4 8 2 5 2 3" xfId="33392"/>
    <cellStyle name="Comma 4 8 2 5 3" xfId="7887"/>
    <cellStyle name="Comma 4 8 2 5 3 2" xfId="33394"/>
    <cellStyle name="Comma 4 8 2 5 4" xfId="33391"/>
    <cellStyle name="Comma 4 8 2 6" xfId="7888"/>
    <cellStyle name="Comma 4 8 2 6 2" xfId="7889"/>
    <cellStyle name="Comma 4 8 2 6 2 2" xfId="33396"/>
    <cellStyle name="Comma 4 8 2 6 3" xfId="33395"/>
    <cellStyle name="Comma 4 8 2 7" xfId="7890"/>
    <cellStyle name="Comma 4 8 2 7 2" xfId="33397"/>
    <cellStyle name="Comma 4 8 2 8" xfId="28993"/>
    <cellStyle name="Comma 4 8 2 9" xfId="33350"/>
    <cellStyle name="Comma 4 8 3" xfId="7891"/>
    <cellStyle name="Comma 4 8 3 2" xfId="7892"/>
    <cellStyle name="Comma 4 8 3 2 2" xfId="7893"/>
    <cellStyle name="Comma 4 8 3 2 2 2" xfId="7894"/>
    <cellStyle name="Comma 4 8 3 2 2 2 2" xfId="7895"/>
    <cellStyle name="Comma 4 8 3 2 2 2 2 2" xfId="33402"/>
    <cellStyle name="Comma 4 8 3 2 2 2 3" xfId="33401"/>
    <cellStyle name="Comma 4 8 3 2 2 3" xfId="7896"/>
    <cellStyle name="Comma 4 8 3 2 2 3 2" xfId="33403"/>
    <cellStyle name="Comma 4 8 3 2 2 4" xfId="33400"/>
    <cellStyle name="Comma 4 8 3 2 3" xfId="7897"/>
    <cellStyle name="Comma 4 8 3 2 3 2" xfId="7898"/>
    <cellStyle name="Comma 4 8 3 2 3 2 2" xfId="33405"/>
    <cellStyle name="Comma 4 8 3 2 3 3" xfId="33404"/>
    <cellStyle name="Comma 4 8 3 2 4" xfId="7899"/>
    <cellStyle name="Comma 4 8 3 2 4 2" xfId="33406"/>
    <cellStyle name="Comma 4 8 3 2 5" xfId="33399"/>
    <cellStyle name="Comma 4 8 3 3" xfId="7900"/>
    <cellStyle name="Comma 4 8 3 3 2" xfId="7901"/>
    <cellStyle name="Comma 4 8 3 3 2 2" xfId="7902"/>
    <cellStyle name="Comma 4 8 3 3 2 2 2" xfId="33409"/>
    <cellStyle name="Comma 4 8 3 3 2 3" xfId="33408"/>
    <cellStyle name="Comma 4 8 3 3 3" xfId="7903"/>
    <cellStyle name="Comma 4 8 3 3 3 2" xfId="33410"/>
    <cellStyle name="Comma 4 8 3 3 4" xfId="33407"/>
    <cellStyle name="Comma 4 8 3 4" xfId="7904"/>
    <cellStyle name="Comma 4 8 3 4 2" xfId="7905"/>
    <cellStyle name="Comma 4 8 3 4 2 2" xfId="33412"/>
    <cellStyle name="Comma 4 8 3 4 3" xfId="33411"/>
    <cellStyle name="Comma 4 8 3 5" xfId="7906"/>
    <cellStyle name="Comma 4 8 3 5 2" xfId="33413"/>
    <cellStyle name="Comma 4 8 3 6" xfId="33398"/>
    <cellStyle name="Comma 4 8 4" xfId="7907"/>
    <cellStyle name="Comma 4 8 4 2" xfId="7908"/>
    <cellStyle name="Comma 4 8 4 2 2" xfId="7909"/>
    <cellStyle name="Comma 4 8 4 2 2 2" xfId="7910"/>
    <cellStyle name="Comma 4 8 4 2 2 2 2" xfId="7911"/>
    <cellStyle name="Comma 4 8 4 2 2 2 2 2" xfId="33418"/>
    <cellStyle name="Comma 4 8 4 2 2 2 3" xfId="33417"/>
    <cellStyle name="Comma 4 8 4 2 2 3" xfId="7912"/>
    <cellStyle name="Comma 4 8 4 2 2 3 2" xfId="33419"/>
    <cellStyle name="Comma 4 8 4 2 2 4" xfId="33416"/>
    <cellStyle name="Comma 4 8 4 2 3" xfId="7913"/>
    <cellStyle name="Comma 4 8 4 2 3 2" xfId="7914"/>
    <cellStyle name="Comma 4 8 4 2 3 2 2" xfId="33421"/>
    <cellStyle name="Comma 4 8 4 2 3 3" xfId="33420"/>
    <cellStyle name="Comma 4 8 4 2 4" xfId="7915"/>
    <cellStyle name="Comma 4 8 4 2 4 2" xfId="33422"/>
    <cellStyle name="Comma 4 8 4 2 5" xfId="33415"/>
    <cellStyle name="Comma 4 8 4 3" xfId="7916"/>
    <cellStyle name="Comma 4 8 4 3 2" xfId="7917"/>
    <cellStyle name="Comma 4 8 4 3 2 2" xfId="7918"/>
    <cellStyle name="Comma 4 8 4 3 2 2 2" xfId="33425"/>
    <cellStyle name="Comma 4 8 4 3 2 3" xfId="33424"/>
    <cellStyle name="Comma 4 8 4 3 3" xfId="7919"/>
    <cellStyle name="Comma 4 8 4 3 3 2" xfId="33426"/>
    <cellStyle name="Comma 4 8 4 3 4" xfId="33423"/>
    <cellStyle name="Comma 4 8 4 4" xfId="7920"/>
    <cellStyle name="Comma 4 8 4 4 2" xfId="7921"/>
    <cellStyle name="Comma 4 8 4 4 2 2" xfId="33428"/>
    <cellStyle name="Comma 4 8 4 4 3" xfId="33427"/>
    <cellStyle name="Comma 4 8 4 5" xfId="7922"/>
    <cellStyle name="Comma 4 8 4 5 2" xfId="33429"/>
    <cellStyle name="Comma 4 8 4 6" xfId="33414"/>
    <cellStyle name="Comma 4 8 5" xfId="7923"/>
    <cellStyle name="Comma 4 8 5 2" xfId="7924"/>
    <cellStyle name="Comma 4 8 5 2 2" xfId="7925"/>
    <cellStyle name="Comma 4 8 5 2 2 2" xfId="7926"/>
    <cellStyle name="Comma 4 8 5 2 2 2 2" xfId="7927"/>
    <cellStyle name="Comma 4 8 5 2 2 2 2 2" xfId="33434"/>
    <cellStyle name="Comma 4 8 5 2 2 2 3" xfId="33433"/>
    <cellStyle name="Comma 4 8 5 2 2 3" xfId="7928"/>
    <cellStyle name="Comma 4 8 5 2 2 3 2" xfId="33435"/>
    <cellStyle name="Comma 4 8 5 2 2 4" xfId="33432"/>
    <cellStyle name="Comma 4 8 5 2 3" xfId="7929"/>
    <cellStyle name="Comma 4 8 5 2 3 2" xfId="7930"/>
    <cellStyle name="Comma 4 8 5 2 3 2 2" xfId="33437"/>
    <cellStyle name="Comma 4 8 5 2 3 3" xfId="33436"/>
    <cellStyle name="Comma 4 8 5 2 4" xfId="7931"/>
    <cellStyle name="Comma 4 8 5 2 4 2" xfId="33438"/>
    <cellStyle name="Comma 4 8 5 2 5" xfId="33431"/>
    <cellStyle name="Comma 4 8 5 3" xfId="7932"/>
    <cellStyle name="Comma 4 8 5 3 2" xfId="7933"/>
    <cellStyle name="Comma 4 8 5 3 2 2" xfId="7934"/>
    <cellStyle name="Comma 4 8 5 3 2 2 2" xfId="33441"/>
    <cellStyle name="Comma 4 8 5 3 2 3" xfId="33440"/>
    <cellStyle name="Comma 4 8 5 3 3" xfId="7935"/>
    <cellStyle name="Comma 4 8 5 3 3 2" xfId="33442"/>
    <cellStyle name="Comma 4 8 5 3 4" xfId="33439"/>
    <cellStyle name="Comma 4 8 5 4" xfId="7936"/>
    <cellStyle name="Comma 4 8 5 4 2" xfId="7937"/>
    <cellStyle name="Comma 4 8 5 4 2 2" xfId="33444"/>
    <cellStyle name="Comma 4 8 5 4 3" xfId="33443"/>
    <cellStyle name="Comma 4 8 5 5" xfId="7938"/>
    <cellStyle name="Comma 4 8 5 5 2" xfId="33445"/>
    <cellStyle name="Comma 4 8 5 6" xfId="33430"/>
    <cellStyle name="Comma 4 8 6" xfId="7939"/>
    <cellStyle name="Comma 4 8 6 2" xfId="7940"/>
    <cellStyle name="Comma 4 8 6 2 2" xfId="7941"/>
    <cellStyle name="Comma 4 8 6 2 2 2" xfId="7942"/>
    <cellStyle name="Comma 4 8 6 2 2 2 2" xfId="33449"/>
    <cellStyle name="Comma 4 8 6 2 2 3" xfId="33448"/>
    <cellStyle name="Comma 4 8 6 2 3" xfId="7943"/>
    <cellStyle name="Comma 4 8 6 2 3 2" xfId="33450"/>
    <cellStyle name="Comma 4 8 6 2 4" xfId="33447"/>
    <cellStyle name="Comma 4 8 6 3" xfId="7944"/>
    <cellStyle name="Comma 4 8 6 3 2" xfId="7945"/>
    <cellStyle name="Comma 4 8 6 3 2 2" xfId="33452"/>
    <cellStyle name="Comma 4 8 6 3 3" xfId="33451"/>
    <cellStyle name="Comma 4 8 6 4" xfId="7946"/>
    <cellStyle name="Comma 4 8 6 4 2" xfId="33453"/>
    <cellStyle name="Comma 4 8 6 5" xfId="33446"/>
    <cellStyle name="Comma 4 8 7" xfId="7947"/>
    <cellStyle name="Comma 4 8 7 2" xfId="7948"/>
    <cellStyle name="Comma 4 8 7 2 2" xfId="7949"/>
    <cellStyle name="Comma 4 8 7 2 2 2" xfId="33456"/>
    <cellStyle name="Comma 4 8 7 2 3" xfId="33455"/>
    <cellStyle name="Comma 4 8 7 3" xfId="7950"/>
    <cellStyle name="Comma 4 8 7 3 2" xfId="33457"/>
    <cellStyle name="Comma 4 8 7 4" xfId="33454"/>
    <cellStyle name="Comma 4 8 8" xfId="7951"/>
    <cellStyle name="Comma 4 8 8 2" xfId="7952"/>
    <cellStyle name="Comma 4 8 8 2 2" xfId="33459"/>
    <cellStyle name="Comma 4 8 8 3" xfId="33458"/>
    <cellStyle name="Comma 4 8 9" xfId="7953"/>
    <cellStyle name="Comma 4 8 9 2" xfId="7954"/>
    <cellStyle name="Comma 4 8 9 2 2" xfId="33461"/>
    <cellStyle name="Comma 4 8 9 3" xfId="33460"/>
    <cellStyle name="Comma 4 9" xfId="7955"/>
    <cellStyle name="Comma 4 9 2" xfId="7956"/>
    <cellStyle name="Comma 4 9 2 2" xfId="7957"/>
    <cellStyle name="Comma 4 9 2 2 2" xfId="7958"/>
    <cellStyle name="Comma 4 9 2 2 2 2" xfId="7959"/>
    <cellStyle name="Comma 4 9 2 2 2 2 2" xfId="7960"/>
    <cellStyle name="Comma 4 9 2 2 2 2 2 2" xfId="33467"/>
    <cellStyle name="Comma 4 9 2 2 2 2 3" xfId="33466"/>
    <cellStyle name="Comma 4 9 2 2 2 3" xfId="7961"/>
    <cellStyle name="Comma 4 9 2 2 2 3 2" xfId="33468"/>
    <cellStyle name="Comma 4 9 2 2 2 4" xfId="33465"/>
    <cellStyle name="Comma 4 9 2 2 3" xfId="7962"/>
    <cellStyle name="Comma 4 9 2 2 3 2" xfId="7963"/>
    <cellStyle name="Comma 4 9 2 2 3 2 2" xfId="33470"/>
    <cellStyle name="Comma 4 9 2 2 3 3" xfId="33469"/>
    <cellStyle name="Comma 4 9 2 2 4" xfId="7964"/>
    <cellStyle name="Comma 4 9 2 2 4 2" xfId="33471"/>
    <cellStyle name="Comma 4 9 2 2 5" xfId="33464"/>
    <cellStyle name="Comma 4 9 2 3" xfId="7965"/>
    <cellStyle name="Comma 4 9 2 3 2" xfId="7966"/>
    <cellStyle name="Comma 4 9 2 3 2 2" xfId="7967"/>
    <cellStyle name="Comma 4 9 2 3 2 2 2" xfId="33474"/>
    <cellStyle name="Comma 4 9 2 3 2 3" xfId="33473"/>
    <cellStyle name="Comma 4 9 2 3 3" xfId="7968"/>
    <cellStyle name="Comma 4 9 2 3 3 2" xfId="33475"/>
    <cellStyle name="Comma 4 9 2 3 4" xfId="33472"/>
    <cellStyle name="Comma 4 9 2 4" xfId="7969"/>
    <cellStyle name="Comma 4 9 2 4 2" xfId="7970"/>
    <cellStyle name="Comma 4 9 2 4 2 2" xfId="33477"/>
    <cellStyle name="Comma 4 9 2 4 3" xfId="33476"/>
    <cellStyle name="Comma 4 9 2 5" xfId="7971"/>
    <cellStyle name="Comma 4 9 2 5 2" xfId="33478"/>
    <cellStyle name="Comma 4 9 2 6" xfId="33463"/>
    <cellStyle name="Comma 4 9 3" xfId="7972"/>
    <cellStyle name="Comma 4 9 3 2" xfId="7973"/>
    <cellStyle name="Comma 4 9 3 2 2" xfId="7974"/>
    <cellStyle name="Comma 4 9 3 2 2 2" xfId="7975"/>
    <cellStyle name="Comma 4 9 3 2 2 2 2" xfId="7976"/>
    <cellStyle name="Comma 4 9 3 2 2 2 2 2" xfId="33483"/>
    <cellStyle name="Comma 4 9 3 2 2 2 3" xfId="33482"/>
    <cellStyle name="Comma 4 9 3 2 2 3" xfId="7977"/>
    <cellStyle name="Comma 4 9 3 2 2 3 2" xfId="33484"/>
    <cellStyle name="Comma 4 9 3 2 2 4" xfId="33481"/>
    <cellStyle name="Comma 4 9 3 2 3" xfId="7978"/>
    <cellStyle name="Comma 4 9 3 2 3 2" xfId="7979"/>
    <cellStyle name="Comma 4 9 3 2 3 2 2" xfId="33486"/>
    <cellStyle name="Comma 4 9 3 2 3 3" xfId="33485"/>
    <cellStyle name="Comma 4 9 3 2 4" xfId="7980"/>
    <cellStyle name="Comma 4 9 3 2 4 2" xfId="33487"/>
    <cellStyle name="Comma 4 9 3 2 5" xfId="33480"/>
    <cellStyle name="Comma 4 9 3 3" xfId="7981"/>
    <cellStyle name="Comma 4 9 3 3 2" xfId="7982"/>
    <cellStyle name="Comma 4 9 3 3 2 2" xfId="7983"/>
    <cellStyle name="Comma 4 9 3 3 2 2 2" xfId="33490"/>
    <cellStyle name="Comma 4 9 3 3 2 3" xfId="33489"/>
    <cellStyle name="Comma 4 9 3 3 3" xfId="7984"/>
    <cellStyle name="Comma 4 9 3 3 3 2" xfId="33491"/>
    <cellStyle name="Comma 4 9 3 3 4" xfId="33488"/>
    <cellStyle name="Comma 4 9 3 4" xfId="7985"/>
    <cellStyle name="Comma 4 9 3 4 2" xfId="7986"/>
    <cellStyle name="Comma 4 9 3 4 2 2" xfId="33493"/>
    <cellStyle name="Comma 4 9 3 4 3" xfId="33492"/>
    <cellStyle name="Comma 4 9 3 5" xfId="7987"/>
    <cellStyle name="Comma 4 9 3 5 2" xfId="33494"/>
    <cellStyle name="Comma 4 9 3 6" xfId="33479"/>
    <cellStyle name="Comma 4 9 4" xfId="7988"/>
    <cellStyle name="Comma 4 9 4 2" xfId="7989"/>
    <cellStyle name="Comma 4 9 4 2 2" xfId="7990"/>
    <cellStyle name="Comma 4 9 4 2 2 2" xfId="7991"/>
    <cellStyle name="Comma 4 9 4 2 2 2 2" xfId="33498"/>
    <cellStyle name="Comma 4 9 4 2 2 3" xfId="33497"/>
    <cellStyle name="Comma 4 9 4 2 3" xfId="7992"/>
    <cellStyle name="Comma 4 9 4 2 3 2" xfId="33499"/>
    <cellStyle name="Comma 4 9 4 2 4" xfId="33496"/>
    <cellStyle name="Comma 4 9 4 3" xfId="7993"/>
    <cellStyle name="Comma 4 9 4 3 2" xfId="7994"/>
    <cellStyle name="Comma 4 9 4 3 2 2" xfId="33501"/>
    <cellStyle name="Comma 4 9 4 3 3" xfId="33500"/>
    <cellStyle name="Comma 4 9 4 4" xfId="7995"/>
    <cellStyle name="Comma 4 9 4 4 2" xfId="33502"/>
    <cellStyle name="Comma 4 9 4 5" xfId="33495"/>
    <cellStyle name="Comma 4 9 5" xfId="7996"/>
    <cellStyle name="Comma 4 9 5 2" xfId="7997"/>
    <cellStyle name="Comma 4 9 5 2 2" xfId="7998"/>
    <cellStyle name="Comma 4 9 5 2 2 2" xfId="33505"/>
    <cellStyle name="Comma 4 9 5 2 3" xfId="33504"/>
    <cellStyle name="Comma 4 9 5 3" xfId="7999"/>
    <cellStyle name="Comma 4 9 5 3 2" xfId="33506"/>
    <cellStyle name="Comma 4 9 5 4" xfId="33503"/>
    <cellStyle name="Comma 4 9 6" xfId="8000"/>
    <cellStyle name="Comma 4 9 6 2" xfId="8001"/>
    <cellStyle name="Comma 4 9 6 2 2" xfId="33508"/>
    <cellStyle name="Comma 4 9 6 3" xfId="33507"/>
    <cellStyle name="Comma 4 9 7" xfId="8002"/>
    <cellStyle name="Comma 4 9 7 2" xfId="33509"/>
    <cellStyle name="Comma 4 9 8" xfId="28994"/>
    <cellStyle name="Comma 4 9 9" xfId="33462"/>
    <cellStyle name="Comma 5" xfId="8003"/>
    <cellStyle name="Comma 5 2" xfId="8004"/>
    <cellStyle name="Comma 5 2 2" xfId="33511"/>
    <cellStyle name="Comma 5 3" xfId="28995"/>
    <cellStyle name="Comma 5 4" xfId="33510"/>
    <cellStyle name="Comma 6" xfId="8005"/>
    <cellStyle name="Comma 6 2" xfId="33512"/>
    <cellStyle name="Comma_Catálogo de Conceptos Obra Civil  Septiembre 15 2006" xfId="29527"/>
    <cellStyle name="Currency 2" xfId="8006"/>
    <cellStyle name="Currency 2 2" xfId="8007"/>
    <cellStyle name="Currency 2 2 2" xfId="8008"/>
    <cellStyle name="Currency 2 2 2 2" xfId="8009"/>
    <cellStyle name="Currency 2 2 2 2 2" xfId="33516"/>
    <cellStyle name="Currency 2 2 2 3" xfId="28998"/>
    <cellStyle name="Currency 2 2 2 4" xfId="33515"/>
    <cellStyle name="Currency 2 2 3" xfId="8010"/>
    <cellStyle name="Currency 2 2 3 2" xfId="8011"/>
    <cellStyle name="Currency 2 2 3 2 2" xfId="33518"/>
    <cellStyle name="Currency 2 2 3 3" xfId="28999"/>
    <cellStyle name="Currency 2 2 3 4" xfId="33517"/>
    <cellStyle name="Currency 2 2 4" xfId="8012"/>
    <cellStyle name="Currency 2 2 4 2" xfId="33519"/>
    <cellStyle name="Currency 2 2 5" xfId="28997"/>
    <cellStyle name="Currency 2 2 6" xfId="33514"/>
    <cellStyle name="Currency 2 3" xfId="8013"/>
    <cellStyle name="Currency 2 3 2" xfId="8014"/>
    <cellStyle name="Currency 2 3 2 2" xfId="33521"/>
    <cellStyle name="Currency 2 3 3" xfId="29000"/>
    <cellStyle name="Currency 2 3 4" xfId="33520"/>
    <cellStyle name="Currency 2 4" xfId="8015"/>
    <cellStyle name="Currency 2 4 2" xfId="8016"/>
    <cellStyle name="Currency 2 4 2 2" xfId="33523"/>
    <cellStyle name="Currency 2 4 3" xfId="29001"/>
    <cellStyle name="Currency 2 4 4" xfId="33522"/>
    <cellStyle name="Currency 2 5" xfId="8017"/>
    <cellStyle name="Currency 2 5 2" xfId="33524"/>
    <cellStyle name="Currency 2 6" xfId="28996"/>
    <cellStyle name="Currency 2 7" xfId="33513"/>
    <cellStyle name="Currency 3" xfId="8018"/>
    <cellStyle name="Currency 3 2" xfId="8019"/>
    <cellStyle name="Currency 3 2 2" xfId="8020"/>
    <cellStyle name="Currency 3 2 2 2" xfId="33527"/>
    <cellStyle name="Currency 3 2 3" xfId="29003"/>
    <cellStyle name="Currency 3 2 4" xfId="33526"/>
    <cellStyle name="Currency 3 3" xfId="8021"/>
    <cellStyle name="Currency 3 3 2" xfId="8022"/>
    <cellStyle name="Currency 3 3 2 2" xfId="33529"/>
    <cellStyle name="Currency 3 3 3" xfId="29004"/>
    <cellStyle name="Currency 3 3 4" xfId="33528"/>
    <cellStyle name="Currency 3 4" xfId="8023"/>
    <cellStyle name="Currency 3 4 2" xfId="33530"/>
    <cellStyle name="Currency 3 5" xfId="29002"/>
    <cellStyle name="Currency 3 6" xfId="33525"/>
    <cellStyle name="Euro" xfId="8024"/>
    <cellStyle name="Euro 2" xfId="8025"/>
    <cellStyle name="Euro 2 2" xfId="29006"/>
    <cellStyle name="Euro 2 3" xfId="33532"/>
    <cellStyle name="Euro 3" xfId="29005"/>
    <cellStyle name="Euro 4" xfId="33531"/>
    <cellStyle name="Millares" xfId="3" builtinId="3"/>
    <cellStyle name="Millares [0] 2" xfId="8026"/>
    <cellStyle name="Millares [0] 2 2" xfId="8027"/>
    <cellStyle name="Millares [0] 2 2 2" xfId="29008"/>
    <cellStyle name="Millares [0] 2 2 3" xfId="33534"/>
    <cellStyle name="Millares [0] 2 3" xfId="29007"/>
    <cellStyle name="Millares [0] 2 4" xfId="33533"/>
    <cellStyle name="Millares [0] 3" xfId="8028"/>
    <cellStyle name="Millares [0] 3 2" xfId="29009"/>
    <cellStyle name="Millares [0] 3 3" xfId="33535"/>
    <cellStyle name="Millares [0] 4" xfId="8029"/>
    <cellStyle name="Millares [0] 4 2" xfId="29010"/>
    <cellStyle name="Millares [0] 4 3" xfId="33536"/>
    <cellStyle name="Millares 10" xfId="8030"/>
    <cellStyle name="Millares 10 2" xfId="33537"/>
    <cellStyle name="Millares 11" xfId="8031"/>
    <cellStyle name="Millares 11 2" xfId="33538"/>
    <cellStyle name="Millares 12" xfId="8032"/>
    <cellStyle name="Millares 12 2" xfId="33539"/>
    <cellStyle name="Millares 13" xfId="8033"/>
    <cellStyle name="Millares 13 2" xfId="33540"/>
    <cellStyle name="Millares 14" xfId="8034"/>
    <cellStyle name="Millares 14 2" xfId="33541"/>
    <cellStyle name="Millares 15" xfId="8035"/>
    <cellStyle name="Millares 15 2" xfId="33542"/>
    <cellStyle name="Millares 16" xfId="8036"/>
    <cellStyle name="Millares 16 2" xfId="33543"/>
    <cellStyle name="Millares 17" xfId="8037"/>
    <cellStyle name="Millares 17 2" xfId="33544"/>
    <cellStyle name="Millares 18" xfId="8038"/>
    <cellStyle name="Millares 18 2" xfId="33545"/>
    <cellStyle name="Millares 19" xfId="8039"/>
    <cellStyle name="Millares 19 2" xfId="33546"/>
    <cellStyle name="Millares 2" xfId="13"/>
    <cellStyle name="Millares 2 10" xfId="8041"/>
    <cellStyle name="Millares 2 10 2" xfId="8042"/>
    <cellStyle name="Millares 2 10 2 2" xfId="8043"/>
    <cellStyle name="Millares 2 10 2 2 2" xfId="8044"/>
    <cellStyle name="Millares 2 10 2 2 2 2" xfId="33551"/>
    <cellStyle name="Millares 2 10 2 2 3" xfId="33550"/>
    <cellStyle name="Millares 2 10 2 3" xfId="8045"/>
    <cellStyle name="Millares 2 10 2 3 2" xfId="33552"/>
    <cellStyle name="Millares 2 10 2 4" xfId="33549"/>
    <cellStyle name="Millares 2 10 3" xfId="8046"/>
    <cellStyle name="Millares 2 10 3 2" xfId="8047"/>
    <cellStyle name="Millares 2 10 3 2 2" xfId="33554"/>
    <cellStyle name="Millares 2 10 3 3" xfId="33553"/>
    <cellStyle name="Millares 2 10 4" xfId="8048"/>
    <cellStyle name="Millares 2 10 4 2" xfId="33555"/>
    <cellStyle name="Millares 2 10 5" xfId="29012"/>
    <cellStyle name="Millares 2 10 6" xfId="33548"/>
    <cellStyle name="Millares 2 11" xfId="8049"/>
    <cellStyle name="Millares 2 11 2" xfId="8050"/>
    <cellStyle name="Millares 2 11 2 2" xfId="8051"/>
    <cellStyle name="Millares 2 11 2 2 2" xfId="8052"/>
    <cellStyle name="Millares 2 11 2 2 2 2" xfId="33559"/>
    <cellStyle name="Millares 2 11 2 2 3" xfId="33558"/>
    <cellStyle name="Millares 2 11 2 3" xfId="8053"/>
    <cellStyle name="Millares 2 11 2 3 2" xfId="33560"/>
    <cellStyle name="Millares 2 11 2 4" xfId="33557"/>
    <cellStyle name="Millares 2 11 3" xfId="8054"/>
    <cellStyle name="Millares 2 11 3 2" xfId="8055"/>
    <cellStyle name="Millares 2 11 3 2 2" xfId="33562"/>
    <cellStyle name="Millares 2 11 3 3" xfId="33561"/>
    <cellStyle name="Millares 2 11 4" xfId="8056"/>
    <cellStyle name="Millares 2 11 4 2" xfId="33563"/>
    <cellStyle name="Millares 2 11 5" xfId="29013"/>
    <cellStyle name="Millares 2 11 6" xfId="33556"/>
    <cellStyle name="Millares 2 12" xfId="8057"/>
    <cellStyle name="Millares 2 12 2" xfId="8058"/>
    <cellStyle name="Millares 2 12 2 2" xfId="8059"/>
    <cellStyle name="Millares 2 12 2 2 2" xfId="8060"/>
    <cellStyle name="Millares 2 12 2 2 2 2" xfId="33567"/>
    <cellStyle name="Millares 2 12 2 2 3" xfId="33566"/>
    <cellStyle name="Millares 2 12 2 3" xfId="8061"/>
    <cellStyle name="Millares 2 12 2 3 2" xfId="33568"/>
    <cellStyle name="Millares 2 12 2 4" xfId="33565"/>
    <cellStyle name="Millares 2 12 3" xfId="8062"/>
    <cellStyle name="Millares 2 12 3 2" xfId="8063"/>
    <cellStyle name="Millares 2 12 3 2 2" xfId="33570"/>
    <cellStyle name="Millares 2 12 3 3" xfId="33569"/>
    <cellStyle name="Millares 2 12 4" xfId="8064"/>
    <cellStyle name="Millares 2 12 4 2" xfId="33571"/>
    <cellStyle name="Millares 2 12 5" xfId="29014"/>
    <cellStyle name="Millares 2 12 6" xfId="33564"/>
    <cellStyle name="Millares 2 13" xfId="8065"/>
    <cellStyle name="Millares 2 13 2" xfId="8066"/>
    <cellStyle name="Millares 2 13 2 2" xfId="8067"/>
    <cellStyle name="Millares 2 13 2 2 2" xfId="8068"/>
    <cellStyle name="Millares 2 13 2 2 2 2" xfId="33575"/>
    <cellStyle name="Millares 2 13 2 2 3" xfId="33574"/>
    <cellStyle name="Millares 2 13 2 3" xfId="8069"/>
    <cellStyle name="Millares 2 13 2 3 2" xfId="33576"/>
    <cellStyle name="Millares 2 13 2 4" xfId="33573"/>
    <cellStyle name="Millares 2 13 3" xfId="8070"/>
    <cellStyle name="Millares 2 13 3 2" xfId="8071"/>
    <cellStyle name="Millares 2 13 3 2 2" xfId="33578"/>
    <cellStyle name="Millares 2 13 3 3" xfId="33577"/>
    <cellStyle name="Millares 2 13 4" xfId="8072"/>
    <cellStyle name="Millares 2 13 4 2" xfId="33579"/>
    <cellStyle name="Millares 2 13 5" xfId="33572"/>
    <cellStyle name="Millares 2 14" xfId="8073"/>
    <cellStyle name="Millares 2 14 2" xfId="8074"/>
    <cellStyle name="Millares 2 14 2 2" xfId="8075"/>
    <cellStyle name="Millares 2 14 2 2 2" xfId="33582"/>
    <cellStyle name="Millares 2 14 2 3" xfId="33581"/>
    <cellStyle name="Millares 2 14 3" xfId="8076"/>
    <cellStyle name="Millares 2 14 3 2" xfId="33583"/>
    <cellStyle name="Millares 2 14 4" xfId="33580"/>
    <cellStyle name="Millares 2 15" xfId="8077"/>
    <cellStyle name="Millares 2 15 2" xfId="8078"/>
    <cellStyle name="Millares 2 15 2 2" xfId="33585"/>
    <cellStyle name="Millares 2 15 3" xfId="33584"/>
    <cellStyle name="Millares 2 16" xfId="8079"/>
    <cellStyle name="Millares 2 16 2" xfId="8080"/>
    <cellStyle name="Millares 2 16 2 2" xfId="33587"/>
    <cellStyle name="Millares 2 16 3" xfId="33586"/>
    <cellStyle name="Millares 2 17" xfId="8081"/>
    <cellStyle name="Millares 2 17 2" xfId="33588"/>
    <cellStyle name="Millares 2 18" xfId="29011"/>
    <cellStyle name="Millares 2 19" xfId="8040"/>
    <cellStyle name="Millares 2 19 2" xfId="33547"/>
    <cellStyle name="Millares 2 2" xfId="8082"/>
    <cellStyle name="Millares 2 2 10" xfId="8083"/>
    <cellStyle name="Millares 2 2 10 2" xfId="33590"/>
    <cellStyle name="Millares 2 2 11" xfId="29015"/>
    <cellStyle name="Millares 2 2 12" xfId="33589"/>
    <cellStyle name="Millares 2 2 2" xfId="8084"/>
    <cellStyle name="Millares 2 2 2 2" xfId="8085"/>
    <cellStyle name="Millares 2 2 2 2 2" xfId="8086"/>
    <cellStyle name="Millares 2 2 2 2 2 2" xfId="8087"/>
    <cellStyle name="Millares 2 2 2 2 2 2 2" xfId="8088"/>
    <cellStyle name="Millares 2 2 2 2 2 2 2 2" xfId="8089"/>
    <cellStyle name="Millares 2 2 2 2 2 2 2 2 2" xfId="33596"/>
    <cellStyle name="Millares 2 2 2 2 2 2 2 3" xfId="33595"/>
    <cellStyle name="Millares 2 2 2 2 2 2 3" xfId="8090"/>
    <cellStyle name="Millares 2 2 2 2 2 2 3 2" xfId="33597"/>
    <cellStyle name="Millares 2 2 2 2 2 2 4" xfId="33594"/>
    <cellStyle name="Millares 2 2 2 2 2 3" xfId="8091"/>
    <cellStyle name="Millares 2 2 2 2 2 3 2" xfId="8092"/>
    <cellStyle name="Millares 2 2 2 2 2 3 2 2" xfId="33599"/>
    <cellStyle name="Millares 2 2 2 2 2 3 3" xfId="33598"/>
    <cellStyle name="Millares 2 2 2 2 2 4" xfId="8093"/>
    <cellStyle name="Millares 2 2 2 2 2 4 2" xfId="33600"/>
    <cellStyle name="Millares 2 2 2 2 2 5" xfId="33593"/>
    <cellStyle name="Millares 2 2 2 2 3" xfId="8094"/>
    <cellStyle name="Millares 2 2 2 2 3 2" xfId="8095"/>
    <cellStyle name="Millares 2 2 2 2 3 2 2" xfId="8096"/>
    <cellStyle name="Millares 2 2 2 2 3 2 2 2" xfId="33603"/>
    <cellStyle name="Millares 2 2 2 2 3 2 3" xfId="33602"/>
    <cellStyle name="Millares 2 2 2 2 3 3" xfId="8097"/>
    <cellStyle name="Millares 2 2 2 2 3 3 2" xfId="33604"/>
    <cellStyle name="Millares 2 2 2 2 3 4" xfId="33601"/>
    <cellStyle name="Millares 2 2 2 2 4" xfId="8098"/>
    <cellStyle name="Millares 2 2 2 2 4 2" xfId="8099"/>
    <cellStyle name="Millares 2 2 2 2 4 2 2" xfId="33606"/>
    <cellStyle name="Millares 2 2 2 2 4 3" xfId="33605"/>
    <cellStyle name="Millares 2 2 2 2 5" xfId="8100"/>
    <cellStyle name="Millares 2 2 2 2 5 2" xfId="33607"/>
    <cellStyle name="Millares 2 2 2 2 6" xfId="33592"/>
    <cellStyle name="Millares 2 2 2 3" xfId="8101"/>
    <cellStyle name="Millares 2 2 2 3 2" xfId="8102"/>
    <cellStyle name="Millares 2 2 2 3 2 2" xfId="8103"/>
    <cellStyle name="Millares 2 2 2 3 2 2 2" xfId="8104"/>
    <cellStyle name="Millares 2 2 2 3 2 2 2 2" xfId="8105"/>
    <cellStyle name="Millares 2 2 2 3 2 2 2 2 2" xfId="33612"/>
    <cellStyle name="Millares 2 2 2 3 2 2 2 3" xfId="33611"/>
    <cellStyle name="Millares 2 2 2 3 2 2 3" xfId="8106"/>
    <cellStyle name="Millares 2 2 2 3 2 2 3 2" xfId="33613"/>
    <cellStyle name="Millares 2 2 2 3 2 2 4" xfId="33610"/>
    <cellStyle name="Millares 2 2 2 3 2 3" xfId="8107"/>
    <cellStyle name="Millares 2 2 2 3 2 3 2" xfId="8108"/>
    <cellStyle name="Millares 2 2 2 3 2 3 2 2" xfId="33615"/>
    <cellStyle name="Millares 2 2 2 3 2 3 3" xfId="33614"/>
    <cellStyle name="Millares 2 2 2 3 2 4" xfId="8109"/>
    <cellStyle name="Millares 2 2 2 3 2 4 2" xfId="33616"/>
    <cellStyle name="Millares 2 2 2 3 2 5" xfId="33609"/>
    <cellStyle name="Millares 2 2 2 3 3" xfId="8110"/>
    <cellStyle name="Millares 2 2 2 3 3 2" xfId="8111"/>
    <cellStyle name="Millares 2 2 2 3 3 2 2" xfId="8112"/>
    <cellStyle name="Millares 2 2 2 3 3 2 2 2" xfId="33619"/>
    <cellStyle name="Millares 2 2 2 3 3 2 3" xfId="33618"/>
    <cellStyle name="Millares 2 2 2 3 3 3" xfId="8113"/>
    <cellStyle name="Millares 2 2 2 3 3 3 2" xfId="33620"/>
    <cellStyle name="Millares 2 2 2 3 3 4" xfId="33617"/>
    <cellStyle name="Millares 2 2 2 3 4" xfId="8114"/>
    <cellStyle name="Millares 2 2 2 3 4 2" xfId="8115"/>
    <cellStyle name="Millares 2 2 2 3 4 2 2" xfId="33622"/>
    <cellStyle name="Millares 2 2 2 3 4 3" xfId="33621"/>
    <cellStyle name="Millares 2 2 2 3 5" xfId="8116"/>
    <cellStyle name="Millares 2 2 2 3 5 2" xfId="33623"/>
    <cellStyle name="Millares 2 2 2 3 6" xfId="33608"/>
    <cellStyle name="Millares 2 2 2 4" xfId="8117"/>
    <cellStyle name="Millares 2 2 2 4 2" xfId="8118"/>
    <cellStyle name="Millares 2 2 2 4 2 2" xfId="8119"/>
    <cellStyle name="Millares 2 2 2 4 2 2 2" xfId="8120"/>
    <cellStyle name="Millares 2 2 2 4 2 2 2 2" xfId="33627"/>
    <cellStyle name="Millares 2 2 2 4 2 2 3" xfId="33626"/>
    <cellStyle name="Millares 2 2 2 4 2 3" xfId="8121"/>
    <cellStyle name="Millares 2 2 2 4 2 3 2" xfId="33628"/>
    <cellStyle name="Millares 2 2 2 4 2 4" xfId="33625"/>
    <cellStyle name="Millares 2 2 2 4 3" xfId="8122"/>
    <cellStyle name="Millares 2 2 2 4 3 2" xfId="8123"/>
    <cellStyle name="Millares 2 2 2 4 3 2 2" xfId="33630"/>
    <cellStyle name="Millares 2 2 2 4 3 3" xfId="33629"/>
    <cellStyle name="Millares 2 2 2 4 4" xfId="8124"/>
    <cellStyle name="Millares 2 2 2 4 4 2" xfId="33631"/>
    <cellStyle name="Millares 2 2 2 4 5" xfId="33624"/>
    <cellStyle name="Millares 2 2 2 5" xfId="8125"/>
    <cellStyle name="Millares 2 2 2 5 2" xfId="8126"/>
    <cellStyle name="Millares 2 2 2 5 2 2" xfId="8127"/>
    <cellStyle name="Millares 2 2 2 5 2 2 2" xfId="33634"/>
    <cellStyle name="Millares 2 2 2 5 2 3" xfId="33633"/>
    <cellStyle name="Millares 2 2 2 5 3" xfId="8128"/>
    <cellStyle name="Millares 2 2 2 5 3 2" xfId="33635"/>
    <cellStyle name="Millares 2 2 2 5 4" xfId="33632"/>
    <cellStyle name="Millares 2 2 2 6" xfId="8129"/>
    <cellStyle name="Millares 2 2 2 6 2" xfId="8130"/>
    <cellStyle name="Millares 2 2 2 6 2 2" xfId="33637"/>
    <cellStyle name="Millares 2 2 2 6 3" xfId="33636"/>
    <cellStyle name="Millares 2 2 2 7" xfId="8131"/>
    <cellStyle name="Millares 2 2 2 7 2" xfId="33638"/>
    <cellStyle name="Millares 2 2 2 8" xfId="29016"/>
    <cellStyle name="Millares 2 2 2 9" xfId="33591"/>
    <cellStyle name="Millares 2 2 3" xfId="8132"/>
    <cellStyle name="Millares 2 2 3 2" xfId="8133"/>
    <cellStyle name="Millares 2 2 3 2 2" xfId="8134"/>
    <cellStyle name="Millares 2 2 3 2 2 2" xfId="8135"/>
    <cellStyle name="Millares 2 2 3 2 2 2 2" xfId="8136"/>
    <cellStyle name="Millares 2 2 3 2 2 2 2 2" xfId="33643"/>
    <cellStyle name="Millares 2 2 3 2 2 2 3" xfId="33642"/>
    <cellStyle name="Millares 2 2 3 2 2 3" xfId="8137"/>
    <cellStyle name="Millares 2 2 3 2 2 3 2" xfId="33644"/>
    <cellStyle name="Millares 2 2 3 2 2 4" xfId="33641"/>
    <cellStyle name="Millares 2 2 3 2 3" xfId="8138"/>
    <cellStyle name="Millares 2 2 3 2 3 2" xfId="8139"/>
    <cellStyle name="Millares 2 2 3 2 3 2 2" xfId="33646"/>
    <cellStyle name="Millares 2 2 3 2 3 3" xfId="33645"/>
    <cellStyle name="Millares 2 2 3 2 4" xfId="8140"/>
    <cellStyle name="Millares 2 2 3 2 4 2" xfId="33647"/>
    <cellStyle name="Millares 2 2 3 2 5" xfId="33640"/>
    <cellStyle name="Millares 2 2 3 3" xfId="8141"/>
    <cellStyle name="Millares 2 2 3 3 2" xfId="8142"/>
    <cellStyle name="Millares 2 2 3 3 2 2" xfId="8143"/>
    <cellStyle name="Millares 2 2 3 3 2 2 2" xfId="33650"/>
    <cellStyle name="Millares 2 2 3 3 2 3" xfId="33649"/>
    <cellStyle name="Millares 2 2 3 3 3" xfId="8144"/>
    <cellStyle name="Millares 2 2 3 3 3 2" xfId="33651"/>
    <cellStyle name="Millares 2 2 3 3 4" xfId="33648"/>
    <cellStyle name="Millares 2 2 3 4" xfId="8145"/>
    <cellStyle name="Millares 2 2 3 4 2" xfId="8146"/>
    <cellStyle name="Millares 2 2 3 4 2 2" xfId="33653"/>
    <cellStyle name="Millares 2 2 3 4 3" xfId="33652"/>
    <cellStyle name="Millares 2 2 3 5" xfId="8147"/>
    <cellStyle name="Millares 2 2 3 5 2" xfId="33654"/>
    <cellStyle name="Millares 2 2 3 6" xfId="33639"/>
    <cellStyle name="Millares 2 2 4" xfId="8148"/>
    <cellStyle name="Millares 2 2 4 2" xfId="8149"/>
    <cellStyle name="Millares 2 2 4 2 2" xfId="8150"/>
    <cellStyle name="Millares 2 2 4 2 2 2" xfId="8151"/>
    <cellStyle name="Millares 2 2 4 2 2 2 2" xfId="8152"/>
    <cellStyle name="Millares 2 2 4 2 2 2 2 2" xfId="33659"/>
    <cellStyle name="Millares 2 2 4 2 2 2 3" xfId="33658"/>
    <cellStyle name="Millares 2 2 4 2 2 3" xfId="8153"/>
    <cellStyle name="Millares 2 2 4 2 2 3 2" xfId="33660"/>
    <cellStyle name="Millares 2 2 4 2 2 4" xfId="33657"/>
    <cellStyle name="Millares 2 2 4 2 3" xfId="8154"/>
    <cellStyle name="Millares 2 2 4 2 3 2" xfId="8155"/>
    <cellStyle name="Millares 2 2 4 2 3 2 2" xfId="33662"/>
    <cellStyle name="Millares 2 2 4 2 3 3" xfId="33661"/>
    <cellStyle name="Millares 2 2 4 2 4" xfId="8156"/>
    <cellStyle name="Millares 2 2 4 2 4 2" xfId="33663"/>
    <cellStyle name="Millares 2 2 4 2 5" xfId="33656"/>
    <cellStyle name="Millares 2 2 4 3" xfId="8157"/>
    <cellStyle name="Millares 2 2 4 3 2" xfId="8158"/>
    <cellStyle name="Millares 2 2 4 3 2 2" xfId="8159"/>
    <cellStyle name="Millares 2 2 4 3 2 2 2" xfId="33666"/>
    <cellStyle name="Millares 2 2 4 3 2 3" xfId="33665"/>
    <cellStyle name="Millares 2 2 4 3 3" xfId="8160"/>
    <cellStyle name="Millares 2 2 4 3 3 2" xfId="33667"/>
    <cellStyle name="Millares 2 2 4 3 4" xfId="33664"/>
    <cellStyle name="Millares 2 2 4 4" xfId="8161"/>
    <cellStyle name="Millares 2 2 4 4 2" xfId="8162"/>
    <cellStyle name="Millares 2 2 4 4 2 2" xfId="33669"/>
    <cellStyle name="Millares 2 2 4 4 3" xfId="33668"/>
    <cellStyle name="Millares 2 2 4 5" xfId="8163"/>
    <cellStyle name="Millares 2 2 4 5 2" xfId="33670"/>
    <cellStyle name="Millares 2 2 4 6" xfId="33655"/>
    <cellStyle name="Millares 2 2 5" xfId="8164"/>
    <cellStyle name="Millares 2 2 5 2" xfId="8165"/>
    <cellStyle name="Millares 2 2 5 2 2" xfId="8166"/>
    <cellStyle name="Millares 2 2 5 2 2 2" xfId="8167"/>
    <cellStyle name="Millares 2 2 5 2 2 2 2" xfId="8168"/>
    <cellStyle name="Millares 2 2 5 2 2 2 2 2" xfId="33675"/>
    <cellStyle name="Millares 2 2 5 2 2 2 3" xfId="33674"/>
    <cellStyle name="Millares 2 2 5 2 2 3" xfId="8169"/>
    <cellStyle name="Millares 2 2 5 2 2 3 2" xfId="33676"/>
    <cellStyle name="Millares 2 2 5 2 2 4" xfId="33673"/>
    <cellStyle name="Millares 2 2 5 2 3" xfId="8170"/>
    <cellStyle name="Millares 2 2 5 2 3 2" xfId="8171"/>
    <cellStyle name="Millares 2 2 5 2 3 2 2" xfId="33678"/>
    <cellStyle name="Millares 2 2 5 2 3 3" xfId="33677"/>
    <cellStyle name="Millares 2 2 5 2 4" xfId="8172"/>
    <cellStyle name="Millares 2 2 5 2 4 2" xfId="33679"/>
    <cellStyle name="Millares 2 2 5 2 5" xfId="33672"/>
    <cellStyle name="Millares 2 2 5 3" xfId="8173"/>
    <cellStyle name="Millares 2 2 5 3 2" xfId="8174"/>
    <cellStyle name="Millares 2 2 5 3 2 2" xfId="8175"/>
    <cellStyle name="Millares 2 2 5 3 2 2 2" xfId="33682"/>
    <cellStyle name="Millares 2 2 5 3 2 3" xfId="33681"/>
    <cellStyle name="Millares 2 2 5 3 3" xfId="8176"/>
    <cellStyle name="Millares 2 2 5 3 3 2" xfId="33683"/>
    <cellStyle name="Millares 2 2 5 3 4" xfId="33680"/>
    <cellStyle name="Millares 2 2 5 4" xfId="8177"/>
    <cellStyle name="Millares 2 2 5 4 2" xfId="8178"/>
    <cellStyle name="Millares 2 2 5 4 2 2" xfId="33685"/>
    <cellStyle name="Millares 2 2 5 4 3" xfId="33684"/>
    <cellStyle name="Millares 2 2 5 5" xfId="8179"/>
    <cellStyle name="Millares 2 2 5 5 2" xfId="33686"/>
    <cellStyle name="Millares 2 2 5 6" xfId="33671"/>
    <cellStyle name="Millares 2 2 6" xfId="8180"/>
    <cellStyle name="Millares 2 2 6 2" xfId="8181"/>
    <cellStyle name="Millares 2 2 6 2 2" xfId="8182"/>
    <cellStyle name="Millares 2 2 6 2 2 2" xfId="8183"/>
    <cellStyle name="Millares 2 2 6 2 2 2 2" xfId="33690"/>
    <cellStyle name="Millares 2 2 6 2 2 3" xfId="33689"/>
    <cellStyle name="Millares 2 2 6 2 3" xfId="8184"/>
    <cellStyle name="Millares 2 2 6 2 3 2" xfId="33691"/>
    <cellStyle name="Millares 2 2 6 2 4" xfId="33688"/>
    <cellStyle name="Millares 2 2 6 3" xfId="8185"/>
    <cellStyle name="Millares 2 2 6 3 2" xfId="8186"/>
    <cellStyle name="Millares 2 2 6 3 2 2" xfId="33693"/>
    <cellStyle name="Millares 2 2 6 3 3" xfId="33692"/>
    <cellStyle name="Millares 2 2 6 4" xfId="8187"/>
    <cellStyle name="Millares 2 2 6 4 2" xfId="33694"/>
    <cellStyle name="Millares 2 2 6 5" xfId="33687"/>
    <cellStyle name="Millares 2 2 7" xfId="8188"/>
    <cellStyle name="Millares 2 2 7 2" xfId="8189"/>
    <cellStyle name="Millares 2 2 7 2 2" xfId="8190"/>
    <cellStyle name="Millares 2 2 7 2 2 2" xfId="33697"/>
    <cellStyle name="Millares 2 2 7 2 3" xfId="33696"/>
    <cellStyle name="Millares 2 2 7 3" xfId="8191"/>
    <cellStyle name="Millares 2 2 7 3 2" xfId="33698"/>
    <cellStyle name="Millares 2 2 7 4" xfId="33695"/>
    <cellStyle name="Millares 2 2 8" xfId="8192"/>
    <cellStyle name="Millares 2 2 8 2" xfId="8193"/>
    <cellStyle name="Millares 2 2 8 2 2" xfId="33700"/>
    <cellStyle name="Millares 2 2 8 3" xfId="33699"/>
    <cellStyle name="Millares 2 2 9" xfId="8194"/>
    <cellStyle name="Millares 2 2 9 2" xfId="8195"/>
    <cellStyle name="Millares 2 2 9 2 2" xfId="33702"/>
    <cellStyle name="Millares 2 2 9 3" xfId="33701"/>
    <cellStyle name="Millares 2 20" xfId="29528"/>
    <cellStyle name="Millares 2 21" xfId="14"/>
    <cellStyle name="Millares 2 3" xfId="8196"/>
    <cellStyle name="Millares 2 3 10" xfId="8197"/>
    <cellStyle name="Millares 2 3 10 2" xfId="33704"/>
    <cellStyle name="Millares 2 3 11" xfId="29017"/>
    <cellStyle name="Millares 2 3 12" xfId="33703"/>
    <cellStyle name="Millares 2 3 2" xfId="8198"/>
    <cellStyle name="Millares 2 3 2 2" xfId="8199"/>
    <cellStyle name="Millares 2 3 2 2 2" xfId="8200"/>
    <cellStyle name="Millares 2 3 2 2 2 2" xfId="8201"/>
    <cellStyle name="Millares 2 3 2 2 2 2 2" xfId="8202"/>
    <cellStyle name="Millares 2 3 2 2 2 2 2 2" xfId="8203"/>
    <cellStyle name="Millares 2 3 2 2 2 2 2 2 2" xfId="33710"/>
    <cellStyle name="Millares 2 3 2 2 2 2 2 3" xfId="33709"/>
    <cellStyle name="Millares 2 3 2 2 2 2 3" xfId="8204"/>
    <cellStyle name="Millares 2 3 2 2 2 2 3 2" xfId="33711"/>
    <cellStyle name="Millares 2 3 2 2 2 2 4" xfId="33708"/>
    <cellStyle name="Millares 2 3 2 2 2 3" xfId="8205"/>
    <cellStyle name="Millares 2 3 2 2 2 3 2" xfId="8206"/>
    <cellStyle name="Millares 2 3 2 2 2 3 2 2" xfId="33713"/>
    <cellStyle name="Millares 2 3 2 2 2 3 3" xfId="33712"/>
    <cellStyle name="Millares 2 3 2 2 2 4" xfId="8207"/>
    <cellStyle name="Millares 2 3 2 2 2 4 2" xfId="33714"/>
    <cellStyle name="Millares 2 3 2 2 2 5" xfId="33707"/>
    <cellStyle name="Millares 2 3 2 2 3" xfId="8208"/>
    <cellStyle name="Millares 2 3 2 2 3 2" xfId="8209"/>
    <cellStyle name="Millares 2 3 2 2 3 2 2" xfId="8210"/>
    <cellStyle name="Millares 2 3 2 2 3 2 2 2" xfId="33717"/>
    <cellStyle name="Millares 2 3 2 2 3 2 3" xfId="33716"/>
    <cellStyle name="Millares 2 3 2 2 3 3" xfId="8211"/>
    <cellStyle name="Millares 2 3 2 2 3 3 2" xfId="33718"/>
    <cellStyle name="Millares 2 3 2 2 3 4" xfId="33715"/>
    <cellStyle name="Millares 2 3 2 2 4" xfId="8212"/>
    <cellStyle name="Millares 2 3 2 2 4 2" xfId="8213"/>
    <cellStyle name="Millares 2 3 2 2 4 2 2" xfId="33720"/>
    <cellStyle name="Millares 2 3 2 2 4 3" xfId="33719"/>
    <cellStyle name="Millares 2 3 2 2 5" xfId="8214"/>
    <cellStyle name="Millares 2 3 2 2 5 2" xfId="33721"/>
    <cellStyle name="Millares 2 3 2 2 6" xfId="33706"/>
    <cellStyle name="Millares 2 3 2 3" xfId="8215"/>
    <cellStyle name="Millares 2 3 2 3 2" xfId="8216"/>
    <cellStyle name="Millares 2 3 2 3 2 2" xfId="8217"/>
    <cellStyle name="Millares 2 3 2 3 2 2 2" xfId="8218"/>
    <cellStyle name="Millares 2 3 2 3 2 2 2 2" xfId="8219"/>
    <cellStyle name="Millares 2 3 2 3 2 2 2 2 2" xfId="33726"/>
    <cellStyle name="Millares 2 3 2 3 2 2 2 3" xfId="33725"/>
    <cellStyle name="Millares 2 3 2 3 2 2 3" xfId="8220"/>
    <cellStyle name="Millares 2 3 2 3 2 2 3 2" xfId="33727"/>
    <cellStyle name="Millares 2 3 2 3 2 2 4" xfId="33724"/>
    <cellStyle name="Millares 2 3 2 3 2 3" xfId="8221"/>
    <cellStyle name="Millares 2 3 2 3 2 3 2" xfId="8222"/>
    <cellStyle name="Millares 2 3 2 3 2 3 2 2" xfId="33729"/>
    <cellStyle name="Millares 2 3 2 3 2 3 3" xfId="33728"/>
    <cellStyle name="Millares 2 3 2 3 2 4" xfId="8223"/>
    <cellStyle name="Millares 2 3 2 3 2 4 2" xfId="33730"/>
    <cellStyle name="Millares 2 3 2 3 2 5" xfId="33723"/>
    <cellStyle name="Millares 2 3 2 3 3" xfId="8224"/>
    <cellStyle name="Millares 2 3 2 3 3 2" xfId="8225"/>
    <cellStyle name="Millares 2 3 2 3 3 2 2" xfId="8226"/>
    <cellStyle name="Millares 2 3 2 3 3 2 2 2" xfId="33733"/>
    <cellStyle name="Millares 2 3 2 3 3 2 3" xfId="33732"/>
    <cellStyle name="Millares 2 3 2 3 3 3" xfId="8227"/>
    <cellStyle name="Millares 2 3 2 3 3 3 2" xfId="33734"/>
    <cellStyle name="Millares 2 3 2 3 3 4" xfId="33731"/>
    <cellStyle name="Millares 2 3 2 3 4" xfId="8228"/>
    <cellStyle name="Millares 2 3 2 3 4 2" xfId="8229"/>
    <cellStyle name="Millares 2 3 2 3 4 2 2" xfId="33736"/>
    <cellStyle name="Millares 2 3 2 3 4 3" xfId="33735"/>
    <cellStyle name="Millares 2 3 2 3 5" xfId="8230"/>
    <cellStyle name="Millares 2 3 2 3 5 2" xfId="33737"/>
    <cellStyle name="Millares 2 3 2 3 6" xfId="33722"/>
    <cellStyle name="Millares 2 3 2 4" xfId="8231"/>
    <cellStyle name="Millares 2 3 2 4 2" xfId="8232"/>
    <cellStyle name="Millares 2 3 2 4 2 2" xfId="8233"/>
    <cellStyle name="Millares 2 3 2 4 2 2 2" xfId="8234"/>
    <cellStyle name="Millares 2 3 2 4 2 2 2 2" xfId="33741"/>
    <cellStyle name="Millares 2 3 2 4 2 2 3" xfId="33740"/>
    <cellStyle name="Millares 2 3 2 4 2 3" xfId="8235"/>
    <cellStyle name="Millares 2 3 2 4 2 3 2" xfId="33742"/>
    <cellStyle name="Millares 2 3 2 4 2 4" xfId="33739"/>
    <cellStyle name="Millares 2 3 2 4 3" xfId="8236"/>
    <cellStyle name="Millares 2 3 2 4 3 2" xfId="8237"/>
    <cellStyle name="Millares 2 3 2 4 3 2 2" xfId="33744"/>
    <cellStyle name="Millares 2 3 2 4 3 3" xfId="33743"/>
    <cellStyle name="Millares 2 3 2 4 4" xfId="8238"/>
    <cellStyle name="Millares 2 3 2 4 4 2" xfId="33745"/>
    <cellStyle name="Millares 2 3 2 4 5" xfId="33738"/>
    <cellStyle name="Millares 2 3 2 5" xfId="8239"/>
    <cellStyle name="Millares 2 3 2 5 2" xfId="8240"/>
    <cellStyle name="Millares 2 3 2 5 2 2" xfId="8241"/>
    <cellStyle name="Millares 2 3 2 5 2 2 2" xfId="33748"/>
    <cellStyle name="Millares 2 3 2 5 2 3" xfId="33747"/>
    <cellStyle name="Millares 2 3 2 5 3" xfId="8242"/>
    <cellStyle name="Millares 2 3 2 5 3 2" xfId="33749"/>
    <cellStyle name="Millares 2 3 2 5 4" xfId="33746"/>
    <cellStyle name="Millares 2 3 2 6" xfId="8243"/>
    <cellStyle name="Millares 2 3 2 6 2" xfId="8244"/>
    <cellStyle name="Millares 2 3 2 6 2 2" xfId="33751"/>
    <cellStyle name="Millares 2 3 2 6 3" xfId="33750"/>
    <cellStyle name="Millares 2 3 2 7" xfId="8245"/>
    <cellStyle name="Millares 2 3 2 7 2" xfId="33752"/>
    <cellStyle name="Millares 2 3 2 8" xfId="29018"/>
    <cellStyle name="Millares 2 3 2 9" xfId="33705"/>
    <cellStyle name="Millares 2 3 3" xfId="8246"/>
    <cellStyle name="Millares 2 3 3 2" xfId="8247"/>
    <cellStyle name="Millares 2 3 3 2 2" xfId="8248"/>
    <cellStyle name="Millares 2 3 3 2 2 2" xfId="8249"/>
    <cellStyle name="Millares 2 3 3 2 2 2 2" xfId="8250"/>
    <cellStyle name="Millares 2 3 3 2 2 2 2 2" xfId="33757"/>
    <cellStyle name="Millares 2 3 3 2 2 2 3" xfId="33756"/>
    <cellStyle name="Millares 2 3 3 2 2 3" xfId="8251"/>
    <cellStyle name="Millares 2 3 3 2 2 3 2" xfId="33758"/>
    <cellStyle name="Millares 2 3 3 2 2 4" xfId="33755"/>
    <cellStyle name="Millares 2 3 3 2 3" xfId="8252"/>
    <cellStyle name="Millares 2 3 3 2 3 2" xfId="8253"/>
    <cellStyle name="Millares 2 3 3 2 3 2 2" xfId="33760"/>
    <cellStyle name="Millares 2 3 3 2 3 3" xfId="33759"/>
    <cellStyle name="Millares 2 3 3 2 4" xfId="8254"/>
    <cellStyle name="Millares 2 3 3 2 4 2" xfId="33761"/>
    <cellStyle name="Millares 2 3 3 2 5" xfId="33754"/>
    <cellStyle name="Millares 2 3 3 3" xfId="8255"/>
    <cellStyle name="Millares 2 3 3 3 2" xfId="8256"/>
    <cellStyle name="Millares 2 3 3 3 2 2" xfId="8257"/>
    <cellStyle name="Millares 2 3 3 3 2 2 2" xfId="33764"/>
    <cellStyle name="Millares 2 3 3 3 2 3" xfId="33763"/>
    <cellStyle name="Millares 2 3 3 3 3" xfId="8258"/>
    <cellStyle name="Millares 2 3 3 3 3 2" xfId="33765"/>
    <cellStyle name="Millares 2 3 3 3 4" xfId="33762"/>
    <cellStyle name="Millares 2 3 3 4" xfId="8259"/>
    <cellStyle name="Millares 2 3 3 4 2" xfId="8260"/>
    <cellStyle name="Millares 2 3 3 4 2 2" xfId="33767"/>
    <cellStyle name="Millares 2 3 3 4 3" xfId="33766"/>
    <cellStyle name="Millares 2 3 3 5" xfId="8261"/>
    <cellStyle name="Millares 2 3 3 5 2" xfId="33768"/>
    <cellStyle name="Millares 2 3 3 6" xfId="33753"/>
    <cellStyle name="Millares 2 3 4" xfId="8262"/>
    <cellStyle name="Millares 2 3 4 2" xfId="8263"/>
    <cellStyle name="Millares 2 3 4 2 2" xfId="8264"/>
    <cellStyle name="Millares 2 3 4 2 2 2" xfId="8265"/>
    <cellStyle name="Millares 2 3 4 2 2 2 2" xfId="8266"/>
    <cellStyle name="Millares 2 3 4 2 2 2 2 2" xfId="33773"/>
    <cellStyle name="Millares 2 3 4 2 2 2 3" xfId="33772"/>
    <cellStyle name="Millares 2 3 4 2 2 3" xfId="8267"/>
    <cellStyle name="Millares 2 3 4 2 2 3 2" xfId="33774"/>
    <cellStyle name="Millares 2 3 4 2 2 4" xfId="33771"/>
    <cellStyle name="Millares 2 3 4 2 3" xfId="8268"/>
    <cellStyle name="Millares 2 3 4 2 3 2" xfId="8269"/>
    <cellStyle name="Millares 2 3 4 2 3 2 2" xfId="33776"/>
    <cellStyle name="Millares 2 3 4 2 3 3" xfId="33775"/>
    <cellStyle name="Millares 2 3 4 2 4" xfId="8270"/>
    <cellStyle name="Millares 2 3 4 2 4 2" xfId="33777"/>
    <cellStyle name="Millares 2 3 4 2 5" xfId="33770"/>
    <cellStyle name="Millares 2 3 4 3" xfId="8271"/>
    <cellStyle name="Millares 2 3 4 3 2" xfId="8272"/>
    <cellStyle name="Millares 2 3 4 3 2 2" xfId="8273"/>
    <cellStyle name="Millares 2 3 4 3 2 2 2" xfId="33780"/>
    <cellStyle name="Millares 2 3 4 3 2 3" xfId="33779"/>
    <cellStyle name="Millares 2 3 4 3 3" xfId="8274"/>
    <cellStyle name="Millares 2 3 4 3 3 2" xfId="33781"/>
    <cellStyle name="Millares 2 3 4 3 4" xfId="33778"/>
    <cellStyle name="Millares 2 3 4 4" xfId="8275"/>
    <cellStyle name="Millares 2 3 4 4 2" xfId="8276"/>
    <cellStyle name="Millares 2 3 4 4 2 2" xfId="33783"/>
    <cellStyle name="Millares 2 3 4 4 3" xfId="33782"/>
    <cellStyle name="Millares 2 3 4 5" xfId="8277"/>
    <cellStyle name="Millares 2 3 4 5 2" xfId="33784"/>
    <cellStyle name="Millares 2 3 4 6" xfId="33769"/>
    <cellStyle name="Millares 2 3 5" xfId="8278"/>
    <cellStyle name="Millares 2 3 5 2" xfId="8279"/>
    <cellStyle name="Millares 2 3 5 2 2" xfId="8280"/>
    <cellStyle name="Millares 2 3 5 2 2 2" xfId="8281"/>
    <cellStyle name="Millares 2 3 5 2 2 2 2" xfId="8282"/>
    <cellStyle name="Millares 2 3 5 2 2 2 2 2" xfId="33789"/>
    <cellStyle name="Millares 2 3 5 2 2 2 3" xfId="33788"/>
    <cellStyle name="Millares 2 3 5 2 2 3" xfId="8283"/>
    <cellStyle name="Millares 2 3 5 2 2 3 2" xfId="33790"/>
    <cellStyle name="Millares 2 3 5 2 2 4" xfId="33787"/>
    <cellStyle name="Millares 2 3 5 2 3" xfId="8284"/>
    <cellStyle name="Millares 2 3 5 2 3 2" xfId="8285"/>
    <cellStyle name="Millares 2 3 5 2 3 2 2" xfId="33792"/>
    <cellStyle name="Millares 2 3 5 2 3 3" xfId="33791"/>
    <cellStyle name="Millares 2 3 5 2 4" xfId="8286"/>
    <cellStyle name="Millares 2 3 5 2 4 2" xfId="33793"/>
    <cellStyle name="Millares 2 3 5 2 5" xfId="33786"/>
    <cellStyle name="Millares 2 3 5 3" xfId="8287"/>
    <cellStyle name="Millares 2 3 5 3 2" xfId="8288"/>
    <cellStyle name="Millares 2 3 5 3 2 2" xfId="8289"/>
    <cellStyle name="Millares 2 3 5 3 2 2 2" xfId="33796"/>
    <cellStyle name="Millares 2 3 5 3 2 3" xfId="33795"/>
    <cellStyle name="Millares 2 3 5 3 3" xfId="8290"/>
    <cellStyle name="Millares 2 3 5 3 3 2" xfId="33797"/>
    <cellStyle name="Millares 2 3 5 3 4" xfId="33794"/>
    <cellStyle name="Millares 2 3 5 4" xfId="8291"/>
    <cellStyle name="Millares 2 3 5 4 2" xfId="8292"/>
    <cellStyle name="Millares 2 3 5 4 2 2" xfId="33799"/>
    <cellStyle name="Millares 2 3 5 4 3" xfId="33798"/>
    <cellStyle name="Millares 2 3 5 5" xfId="8293"/>
    <cellStyle name="Millares 2 3 5 5 2" xfId="33800"/>
    <cellStyle name="Millares 2 3 5 6" xfId="33785"/>
    <cellStyle name="Millares 2 3 6" xfId="8294"/>
    <cellStyle name="Millares 2 3 6 2" xfId="8295"/>
    <cellStyle name="Millares 2 3 6 2 2" xfId="8296"/>
    <cellStyle name="Millares 2 3 6 2 2 2" xfId="8297"/>
    <cellStyle name="Millares 2 3 6 2 2 2 2" xfId="33804"/>
    <cellStyle name="Millares 2 3 6 2 2 3" xfId="33803"/>
    <cellStyle name="Millares 2 3 6 2 3" xfId="8298"/>
    <cellStyle name="Millares 2 3 6 2 3 2" xfId="33805"/>
    <cellStyle name="Millares 2 3 6 2 4" xfId="33802"/>
    <cellStyle name="Millares 2 3 6 3" xfId="8299"/>
    <cellStyle name="Millares 2 3 6 3 2" xfId="8300"/>
    <cellStyle name="Millares 2 3 6 3 2 2" xfId="33807"/>
    <cellStyle name="Millares 2 3 6 3 3" xfId="33806"/>
    <cellStyle name="Millares 2 3 6 4" xfId="8301"/>
    <cellStyle name="Millares 2 3 6 4 2" xfId="33808"/>
    <cellStyle name="Millares 2 3 6 5" xfId="33801"/>
    <cellStyle name="Millares 2 3 7" xfId="8302"/>
    <cellStyle name="Millares 2 3 7 2" xfId="8303"/>
    <cellStyle name="Millares 2 3 7 2 2" xfId="8304"/>
    <cellStyle name="Millares 2 3 7 2 2 2" xfId="33811"/>
    <cellStyle name="Millares 2 3 7 2 3" xfId="33810"/>
    <cellStyle name="Millares 2 3 7 3" xfId="8305"/>
    <cellStyle name="Millares 2 3 7 3 2" xfId="33812"/>
    <cellStyle name="Millares 2 3 7 4" xfId="33809"/>
    <cellStyle name="Millares 2 3 8" xfId="8306"/>
    <cellStyle name="Millares 2 3 8 2" xfId="8307"/>
    <cellStyle name="Millares 2 3 8 2 2" xfId="33814"/>
    <cellStyle name="Millares 2 3 8 3" xfId="33813"/>
    <cellStyle name="Millares 2 3 9" xfId="8308"/>
    <cellStyle name="Millares 2 3 9 2" xfId="8309"/>
    <cellStyle name="Millares 2 3 9 2 2" xfId="33816"/>
    <cellStyle name="Millares 2 3 9 3" xfId="33815"/>
    <cellStyle name="Millares 2 4" xfId="8310"/>
    <cellStyle name="Millares 2 4 2" xfId="8311"/>
    <cellStyle name="Millares 2 4 2 2" xfId="8312"/>
    <cellStyle name="Millares 2 4 2 2 2" xfId="8313"/>
    <cellStyle name="Millares 2 4 2 2 2 2" xfId="8314"/>
    <cellStyle name="Millares 2 4 2 2 2 2 2" xfId="8315"/>
    <cellStyle name="Millares 2 4 2 2 2 2 2 2" xfId="33822"/>
    <cellStyle name="Millares 2 4 2 2 2 2 3" xfId="33821"/>
    <cellStyle name="Millares 2 4 2 2 2 3" xfId="8316"/>
    <cellStyle name="Millares 2 4 2 2 2 3 2" xfId="33823"/>
    <cellStyle name="Millares 2 4 2 2 2 4" xfId="33820"/>
    <cellStyle name="Millares 2 4 2 2 3" xfId="8317"/>
    <cellStyle name="Millares 2 4 2 2 3 2" xfId="8318"/>
    <cellStyle name="Millares 2 4 2 2 3 2 2" xfId="33825"/>
    <cellStyle name="Millares 2 4 2 2 3 3" xfId="33824"/>
    <cellStyle name="Millares 2 4 2 2 4" xfId="8319"/>
    <cellStyle name="Millares 2 4 2 2 4 2" xfId="33826"/>
    <cellStyle name="Millares 2 4 2 2 5" xfId="33819"/>
    <cellStyle name="Millares 2 4 2 3" xfId="8320"/>
    <cellStyle name="Millares 2 4 2 3 2" xfId="8321"/>
    <cellStyle name="Millares 2 4 2 3 2 2" xfId="8322"/>
    <cellStyle name="Millares 2 4 2 3 2 2 2" xfId="33829"/>
    <cellStyle name="Millares 2 4 2 3 2 3" xfId="33828"/>
    <cellStyle name="Millares 2 4 2 3 3" xfId="8323"/>
    <cellStyle name="Millares 2 4 2 3 3 2" xfId="33830"/>
    <cellStyle name="Millares 2 4 2 3 4" xfId="33827"/>
    <cellStyle name="Millares 2 4 2 4" xfId="8324"/>
    <cellStyle name="Millares 2 4 2 4 2" xfId="8325"/>
    <cellStyle name="Millares 2 4 2 4 2 2" xfId="33832"/>
    <cellStyle name="Millares 2 4 2 4 3" xfId="33831"/>
    <cellStyle name="Millares 2 4 2 5" xfId="8326"/>
    <cellStyle name="Millares 2 4 2 5 2" xfId="33833"/>
    <cellStyle name="Millares 2 4 2 6" xfId="33818"/>
    <cellStyle name="Millares 2 4 3" xfId="8327"/>
    <cellStyle name="Millares 2 4 3 2" xfId="8328"/>
    <cellStyle name="Millares 2 4 3 2 2" xfId="8329"/>
    <cellStyle name="Millares 2 4 3 2 2 2" xfId="8330"/>
    <cellStyle name="Millares 2 4 3 2 2 2 2" xfId="8331"/>
    <cellStyle name="Millares 2 4 3 2 2 2 2 2" xfId="33838"/>
    <cellStyle name="Millares 2 4 3 2 2 2 3" xfId="33837"/>
    <cellStyle name="Millares 2 4 3 2 2 3" xfId="8332"/>
    <cellStyle name="Millares 2 4 3 2 2 3 2" xfId="33839"/>
    <cellStyle name="Millares 2 4 3 2 2 4" xfId="33836"/>
    <cellStyle name="Millares 2 4 3 2 3" xfId="8333"/>
    <cellStyle name="Millares 2 4 3 2 3 2" xfId="8334"/>
    <cellStyle name="Millares 2 4 3 2 3 2 2" xfId="33841"/>
    <cellStyle name="Millares 2 4 3 2 3 3" xfId="33840"/>
    <cellStyle name="Millares 2 4 3 2 4" xfId="8335"/>
    <cellStyle name="Millares 2 4 3 2 4 2" xfId="33842"/>
    <cellStyle name="Millares 2 4 3 2 5" xfId="33835"/>
    <cellStyle name="Millares 2 4 3 3" xfId="8336"/>
    <cellStyle name="Millares 2 4 3 3 2" xfId="8337"/>
    <cellStyle name="Millares 2 4 3 3 2 2" xfId="8338"/>
    <cellStyle name="Millares 2 4 3 3 2 2 2" xfId="33845"/>
    <cellStyle name="Millares 2 4 3 3 2 3" xfId="33844"/>
    <cellStyle name="Millares 2 4 3 3 3" xfId="8339"/>
    <cellStyle name="Millares 2 4 3 3 3 2" xfId="33846"/>
    <cellStyle name="Millares 2 4 3 3 4" xfId="33843"/>
    <cellStyle name="Millares 2 4 3 4" xfId="8340"/>
    <cellStyle name="Millares 2 4 3 4 2" xfId="8341"/>
    <cellStyle name="Millares 2 4 3 4 2 2" xfId="33848"/>
    <cellStyle name="Millares 2 4 3 4 3" xfId="33847"/>
    <cellStyle name="Millares 2 4 3 5" xfId="8342"/>
    <cellStyle name="Millares 2 4 3 5 2" xfId="33849"/>
    <cellStyle name="Millares 2 4 3 6" xfId="33834"/>
    <cellStyle name="Millares 2 4 4" xfId="8343"/>
    <cellStyle name="Millares 2 4 4 2" xfId="8344"/>
    <cellStyle name="Millares 2 4 4 2 2" xfId="8345"/>
    <cellStyle name="Millares 2 4 4 2 2 2" xfId="8346"/>
    <cellStyle name="Millares 2 4 4 2 2 2 2" xfId="33853"/>
    <cellStyle name="Millares 2 4 4 2 2 3" xfId="33852"/>
    <cellStyle name="Millares 2 4 4 2 3" xfId="8347"/>
    <cellStyle name="Millares 2 4 4 2 3 2" xfId="33854"/>
    <cellStyle name="Millares 2 4 4 2 4" xfId="33851"/>
    <cellStyle name="Millares 2 4 4 3" xfId="8348"/>
    <cellStyle name="Millares 2 4 4 3 2" xfId="8349"/>
    <cellStyle name="Millares 2 4 4 3 2 2" xfId="33856"/>
    <cellStyle name="Millares 2 4 4 3 3" xfId="33855"/>
    <cellStyle name="Millares 2 4 4 4" xfId="8350"/>
    <cellStyle name="Millares 2 4 4 4 2" xfId="33857"/>
    <cellStyle name="Millares 2 4 4 5" xfId="33850"/>
    <cellStyle name="Millares 2 4 5" xfId="8351"/>
    <cellStyle name="Millares 2 4 5 2" xfId="8352"/>
    <cellStyle name="Millares 2 4 5 2 2" xfId="8353"/>
    <cellStyle name="Millares 2 4 5 2 2 2" xfId="33860"/>
    <cellStyle name="Millares 2 4 5 2 3" xfId="33859"/>
    <cellStyle name="Millares 2 4 5 3" xfId="8354"/>
    <cellStyle name="Millares 2 4 5 3 2" xfId="33861"/>
    <cellStyle name="Millares 2 4 5 4" xfId="33858"/>
    <cellStyle name="Millares 2 4 6" xfId="8355"/>
    <cellStyle name="Millares 2 4 6 2" xfId="8356"/>
    <cellStyle name="Millares 2 4 6 2 2" xfId="33863"/>
    <cellStyle name="Millares 2 4 6 3" xfId="33862"/>
    <cellStyle name="Millares 2 4 7" xfId="8357"/>
    <cellStyle name="Millares 2 4 7 2" xfId="33864"/>
    <cellStyle name="Millares 2 4 8" xfId="29019"/>
    <cellStyle name="Millares 2 4 9" xfId="33817"/>
    <cellStyle name="Millares 2 5" xfId="8358"/>
    <cellStyle name="Millares 2 5 2" xfId="8359"/>
    <cellStyle name="Millares 2 5 2 2" xfId="8360"/>
    <cellStyle name="Millares 2 5 2 2 2" xfId="8361"/>
    <cellStyle name="Millares 2 5 2 2 2 2" xfId="8362"/>
    <cellStyle name="Millares 2 5 2 2 2 2 2" xfId="8363"/>
    <cellStyle name="Millares 2 5 2 2 2 2 2 2" xfId="33870"/>
    <cellStyle name="Millares 2 5 2 2 2 2 3" xfId="33869"/>
    <cellStyle name="Millares 2 5 2 2 2 3" xfId="8364"/>
    <cellStyle name="Millares 2 5 2 2 2 3 2" xfId="33871"/>
    <cellStyle name="Millares 2 5 2 2 2 4" xfId="33868"/>
    <cellStyle name="Millares 2 5 2 2 3" xfId="8365"/>
    <cellStyle name="Millares 2 5 2 2 3 2" xfId="8366"/>
    <cellStyle name="Millares 2 5 2 2 3 2 2" xfId="33873"/>
    <cellStyle name="Millares 2 5 2 2 3 3" xfId="33872"/>
    <cellStyle name="Millares 2 5 2 2 4" xfId="8367"/>
    <cellStyle name="Millares 2 5 2 2 4 2" xfId="33874"/>
    <cellStyle name="Millares 2 5 2 2 5" xfId="33867"/>
    <cellStyle name="Millares 2 5 2 3" xfId="8368"/>
    <cellStyle name="Millares 2 5 2 3 2" xfId="8369"/>
    <cellStyle name="Millares 2 5 2 3 2 2" xfId="8370"/>
    <cellStyle name="Millares 2 5 2 3 2 2 2" xfId="33877"/>
    <cellStyle name="Millares 2 5 2 3 2 3" xfId="33876"/>
    <cellStyle name="Millares 2 5 2 3 3" xfId="8371"/>
    <cellStyle name="Millares 2 5 2 3 3 2" xfId="33878"/>
    <cellStyle name="Millares 2 5 2 3 4" xfId="33875"/>
    <cellStyle name="Millares 2 5 2 4" xfId="8372"/>
    <cellStyle name="Millares 2 5 2 4 2" xfId="8373"/>
    <cellStyle name="Millares 2 5 2 4 2 2" xfId="33880"/>
    <cellStyle name="Millares 2 5 2 4 3" xfId="33879"/>
    <cellStyle name="Millares 2 5 2 5" xfId="8374"/>
    <cellStyle name="Millares 2 5 2 5 2" xfId="33881"/>
    <cellStyle name="Millares 2 5 2 6" xfId="33866"/>
    <cellStyle name="Millares 2 5 3" xfId="8375"/>
    <cellStyle name="Millares 2 5 3 2" xfId="33882"/>
    <cellStyle name="Millares 2 5 4" xfId="8376"/>
    <cellStyle name="Millares 2 5 4 2" xfId="33883"/>
    <cellStyle name="Millares 2 5 5" xfId="29020"/>
    <cellStyle name="Millares 2 5 6" xfId="33865"/>
    <cellStyle name="Millares 2 6" xfId="8377"/>
    <cellStyle name="Millares 2 6 2" xfId="8378"/>
    <cellStyle name="Millares 2 6 2 2" xfId="8379"/>
    <cellStyle name="Millares 2 6 2 2 2" xfId="8380"/>
    <cellStyle name="Millares 2 6 2 2 2 2" xfId="8381"/>
    <cellStyle name="Millares 2 6 2 2 2 2 2" xfId="33888"/>
    <cellStyle name="Millares 2 6 2 2 2 3" xfId="33887"/>
    <cellStyle name="Millares 2 6 2 2 3" xfId="8382"/>
    <cellStyle name="Millares 2 6 2 2 3 2" xfId="33889"/>
    <cellStyle name="Millares 2 6 2 2 4" xfId="33886"/>
    <cellStyle name="Millares 2 6 2 3" xfId="8383"/>
    <cellStyle name="Millares 2 6 2 3 2" xfId="8384"/>
    <cellStyle name="Millares 2 6 2 3 2 2" xfId="33891"/>
    <cellStyle name="Millares 2 6 2 3 3" xfId="33890"/>
    <cellStyle name="Millares 2 6 2 4" xfId="8385"/>
    <cellStyle name="Millares 2 6 2 4 2" xfId="33892"/>
    <cellStyle name="Millares 2 6 2 5" xfId="33885"/>
    <cellStyle name="Millares 2 6 3" xfId="8386"/>
    <cellStyle name="Millares 2 6 3 2" xfId="8387"/>
    <cellStyle name="Millares 2 6 3 2 2" xfId="8388"/>
    <cellStyle name="Millares 2 6 3 2 2 2" xfId="33895"/>
    <cellStyle name="Millares 2 6 3 2 3" xfId="33894"/>
    <cellStyle name="Millares 2 6 3 3" xfId="8389"/>
    <cellStyle name="Millares 2 6 3 3 2" xfId="33896"/>
    <cellStyle name="Millares 2 6 3 4" xfId="33893"/>
    <cellStyle name="Millares 2 6 4" xfId="8390"/>
    <cellStyle name="Millares 2 6 4 2" xfId="8391"/>
    <cellStyle name="Millares 2 6 4 2 2" xfId="33898"/>
    <cellStyle name="Millares 2 6 4 3" xfId="33897"/>
    <cellStyle name="Millares 2 6 5" xfId="8392"/>
    <cellStyle name="Millares 2 6 5 2" xfId="33899"/>
    <cellStyle name="Millares 2 6 6" xfId="29021"/>
    <cellStyle name="Millares 2 6 7" xfId="33884"/>
    <cellStyle name="Millares 2 7" xfId="8393"/>
    <cellStyle name="Millares 2 7 2" xfId="8394"/>
    <cellStyle name="Millares 2 7 2 2" xfId="8395"/>
    <cellStyle name="Millares 2 7 2 2 2" xfId="8396"/>
    <cellStyle name="Millares 2 7 2 2 2 2" xfId="8397"/>
    <cellStyle name="Millares 2 7 2 2 2 2 2" xfId="33904"/>
    <cellStyle name="Millares 2 7 2 2 2 3" xfId="33903"/>
    <cellStyle name="Millares 2 7 2 2 3" xfId="8398"/>
    <cellStyle name="Millares 2 7 2 2 3 2" xfId="33905"/>
    <cellStyle name="Millares 2 7 2 2 4" xfId="33902"/>
    <cellStyle name="Millares 2 7 2 3" xfId="8399"/>
    <cellStyle name="Millares 2 7 2 3 2" xfId="8400"/>
    <cellStyle name="Millares 2 7 2 3 2 2" xfId="33907"/>
    <cellStyle name="Millares 2 7 2 3 3" xfId="33906"/>
    <cellStyle name="Millares 2 7 2 4" xfId="8401"/>
    <cellStyle name="Millares 2 7 2 4 2" xfId="33908"/>
    <cellStyle name="Millares 2 7 2 5" xfId="33901"/>
    <cellStyle name="Millares 2 7 3" xfId="8402"/>
    <cellStyle name="Millares 2 7 3 2" xfId="8403"/>
    <cellStyle name="Millares 2 7 3 2 2" xfId="8404"/>
    <cellStyle name="Millares 2 7 3 2 2 2" xfId="33911"/>
    <cellStyle name="Millares 2 7 3 2 3" xfId="33910"/>
    <cellStyle name="Millares 2 7 3 3" xfId="8405"/>
    <cellStyle name="Millares 2 7 3 3 2" xfId="33912"/>
    <cellStyle name="Millares 2 7 3 4" xfId="33909"/>
    <cellStyle name="Millares 2 7 4" xfId="8406"/>
    <cellStyle name="Millares 2 7 4 2" xfId="8407"/>
    <cellStyle name="Millares 2 7 4 2 2" xfId="33914"/>
    <cellStyle name="Millares 2 7 4 3" xfId="33913"/>
    <cellStyle name="Millares 2 7 5" xfId="8408"/>
    <cellStyle name="Millares 2 7 5 2" xfId="33915"/>
    <cellStyle name="Millares 2 7 6" xfId="29022"/>
    <cellStyle name="Millares 2 7 7" xfId="33900"/>
    <cellStyle name="Millares 2 8" xfId="8409"/>
    <cellStyle name="Millares 2 8 2" xfId="8410"/>
    <cellStyle name="Millares 2 8 2 2" xfId="8411"/>
    <cellStyle name="Millares 2 8 2 2 2" xfId="8412"/>
    <cellStyle name="Millares 2 8 2 2 2 2" xfId="33919"/>
    <cellStyle name="Millares 2 8 2 2 3" xfId="33918"/>
    <cellStyle name="Millares 2 8 2 3" xfId="8413"/>
    <cellStyle name="Millares 2 8 2 3 2" xfId="33920"/>
    <cellStyle name="Millares 2 8 2 4" xfId="33917"/>
    <cellStyle name="Millares 2 8 3" xfId="8414"/>
    <cellStyle name="Millares 2 8 3 2" xfId="8415"/>
    <cellStyle name="Millares 2 8 3 2 2" xfId="33922"/>
    <cellStyle name="Millares 2 8 3 3" xfId="33921"/>
    <cellStyle name="Millares 2 8 4" xfId="8416"/>
    <cellStyle name="Millares 2 8 4 2" xfId="33923"/>
    <cellStyle name="Millares 2 8 5" xfId="29023"/>
    <cellStyle name="Millares 2 8 6" xfId="33916"/>
    <cellStyle name="Millares 2 9" xfId="8417"/>
    <cellStyle name="Millares 2 9 2" xfId="8418"/>
    <cellStyle name="Millares 2 9 2 2" xfId="8419"/>
    <cellStyle name="Millares 2 9 2 2 2" xfId="8420"/>
    <cellStyle name="Millares 2 9 2 2 2 2" xfId="33927"/>
    <cellStyle name="Millares 2 9 2 2 3" xfId="33926"/>
    <cellStyle name="Millares 2 9 2 3" xfId="8421"/>
    <cellStyle name="Millares 2 9 2 3 2" xfId="33928"/>
    <cellStyle name="Millares 2 9 2 4" xfId="33925"/>
    <cellStyle name="Millares 2 9 3" xfId="8422"/>
    <cellStyle name="Millares 2 9 3 2" xfId="8423"/>
    <cellStyle name="Millares 2 9 3 2 2" xfId="33930"/>
    <cellStyle name="Millares 2 9 3 3" xfId="33929"/>
    <cellStyle name="Millares 2 9 4" xfId="8424"/>
    <cellStyle name="Millares 2 9 4 2" xfId="33931"/>
    <cellStyle name="Millares 2 9 5" xfId="29024"/>
    <cellStyle name="Millares 2 9 6" xfId="33924"/>
    <cellStyle name="Millares 20" xfId="8425"/>
    <cellStyle name="Millares 20 2" xfId="33932"/>
    <cellStyle name="Millares 21" xfId="8426"/>
    <cellStyle name="Millares 21 2" xfId="33933"/>
    <cellStyle name="Millares 22" xfId="8427"/>
    <cellStyle name="Millares 22 2" xfId="33934"/>
    <cellStyle name="Millares 23" xfId="8428"/>
    <cellStyle name="Millares 23 2" xfId="33935"/>
    <cellStyle name="Millares 24" xfId="8429"/>
    <cellStyle name="Millares 24 2" xfId="33936"/>
    <cellStyle name="Millares 25" xfId="8430"/>
    <cellStyle name="Millares 25 2" xfId="33937"/>
    <cellStyle name="Millares 26" xfId="8431"/>
    <cellStyle name="Millares 26 2" xfId="33938"/>
    <cellStyle name="Millares 27" xfId="8432"/>
    <cellStyle name="Millares 27 2" xfId="33939"/>
    <cellStyle name="Millares 28" xfId="8433"/>
    <cellStyle name="Millares 28 2" xfId="33940"/>
    <cellStyle name="Millares 29" xfId="8434"/>
    <cellStyle name="Millares 29 2" xfId="33941"/>
    <cellStyle name="Millares 3" xfId="8435"/>
    <cellStyle name="Millares 3 10" xfId="8436"/>
    <cellStyle name="Millares 3 10 2" xfId="29026"/>
    <cellStyle name="Millares 3 10 3" xfId="33943"/>
    <cellStyle name="Millares 3 11" xfId="29025"/>
    <cellStyle name="Millares 3 12" xfId="33942"/>
    <cellStyle name="Millares 3 2" xfId="8437"/>
    <cellStyle name="Millares 3 2 2" xfId="8438"/>
    <cellStyle name="Millares 3 2 2 2" xfId="33945"/>
    <cellStyle name="Millares 3 2 3" xfId="8439"/>
    <cellStyle name="Millares 3 2 3 2" xfId="33946"/>
    <cellStyle name="Millares 3 2 4" xfId="29027"/>
    <cellStyle name="Millares 3 2 5" xfId="33944"/>
    <cellStyle name="Millares 3 3" xfId="8440"/>
    <cellStyle name="Millares 3 3 2" xfId="29028"/>
    <cellStyle name="Millares 3 3 3" xfId="33947"/>
    <cellStyle name="Millares 3 4" xfId="8441"/>
    <cellStyle name="Millares 3 4 2" xfId="29029"/>
    <cellStyle name="Millares 3 4 3" xfId="33948"/>
    <cellStyle name="Millares 3 5" xfId="8442"/>
    <cellStyle name="Millares 3 5 2" xfId="29030"/>
    <cellStyle name="Millares 3 5 3" xfId="33949"/>
    <cellStyle name="Millares 3 6" xfId="8443"/>
    <cellStyle name="Millares 3 6 2" xfId="29031"/>
    <cellStyle name="Millares 3 6 3" xfId="33950"/>
    <cellStyle name="Millares 3 7" xfId="8444"/>
    <cellStyle name="Millares 3 7 2" xfId="29032"/>
    <cellStyle name="Millares 3 7 3" xfId="33951"/>
    <cellStyle name="Millares 3 8" xfId="8445"/>
    <cellStyle name="Millares 3 8 2" xfId="29033"/>
    <cellStyle name="Millares 3 8 3" xfId="33952"/>
    <cellStyle name="Millares 3 9" xfId="8446"/>
    <cellStyle name="Millares 3 9 2" xfId="29034"/>
    <cellStyle name="Millares 3 9 3" xfId="33953"/>
    <cellStyle name="Millares 30" xfId="8447"/>
    <cellStyle name="Millares 30 2" xfId="33954"/>
    <cellStyle name="Millares 31" xfId="8448"/>
    <cellStyle name="Millares 31 2" xfId="33955"/>
    <cellStyle name="Millares 32" xfId="8449"/>
    <cellStyle name="Millares 32 2" xfId="33956"/>
    <cellStyle name="Millares 33" xfId="8450"/>
    <cellStyle name="Millares 33 2" xfId="33957"/>
    <cellStyle name="Millares 34" xfId="8451"/>
    <cellStyle name="Millares 34 2" xfId="33958"/>
    <cellStyle name="Millares 35" xfId="8452"/>
    <cellStyle name="Millares 35 2" xfId="33959"/>
    <cellStyle name="Millares 36" xfId="8453"/>
    <cellStyle name="Millares 36 2" xfId="33960"/>
    <cellStyle name="Millares 37" xfId="8454"/>
    <cellStyle name="Millares 37 2" xfId="33961"/>
    <cellStyle name="Millares 38" xfId="8455"/>
    <cellStyle name="Millares 38 2" xfId="33962"/>
    <cellStyle name="Millares 39" xfId="8456"/>
    <cellStyle name="Millares 39 2" xfId="33963"/>
    <cellStyle name="Millares 4" xfId="8457"/>
    <cellStyle name="Millares 4 10" xfId="8458"/>
    <cellStyle name="Millares 4 10 2" xfId="29036"/>
    <cellStyle name="Millares 4 10 3" xfId="33965"/>
    <cellStyle name="Millares 4 11" xfId="29035"/>
    <cellStyle name="Millares 4 12" xfId="33964"/>
    <cellStyle name="Millares 4 2" xfId="8459"/>
    <cellStyle name="Millares 4 2 2" xfId="29037"/>
    <cellStyle name="Millares 4 2 3" xfId="33966"/>
    <cellStyle name="Millares 4 3" xfId="8460"/>
    <cellStyle name="Millares 4 3 2" xfId="29038"/>
    <cellStyle name="Millares 4 3 3" xfId="33967"/>
    <cellStyle name="Millares 4 4" xfId="8461"/>
    <cellStyle name="Millares 4 4 2" xfId="29039"/>
    <cellStyle name="Millares 4 4 3" xfId="33968"/>
    <cellStyle name="Millares 4 5" xfId="8462"/>
    <cellStyle name="Millares 4 5 2" xfId="29040"/>
    <cellStyle name="Millares 4 5 3" xfId="33969"/>
    <cellStyle name="Millares 4 6" xfId="8463"/>
    <cellStyle name="Millares 4 6 2" xfId="29041"/>
    <cellStyle name="Millares 4 6 3" xfId="33970"/>
    <cellStyle name="Millares 4 7" xfId="8464"/>
    <cellStyle name="Millares 4 7 2" xfId="29042"/>
    <cellStyle name="Millares 4 7 3" xfId="33971"/>
    <cellStyle name="Millares 4 8" xfId="8465"/>
    <cellStyle name="Millares 4 8 2" xfId="29043"/>
    <cellStyle name="Millares 4 8 3" xfId="33972"/>
    <cellStyle name="Millares 4 9" xfId="8466"/>
    <cellStyle name="Millares 4 9 2" xfId="29044"/>
    <cellStyle name="Millares 4 9 3" xfId="33973"/>
    <cellStyle name="Millares 40" xfId="8467"/>
    <cellStyle name="Millares 40 2" xfId="33974"/>
    <cellStyle name="Millares 41" xfId="8468"/>
    <cellStyle name="Millares 41 2" xfId="33975"/>
    <cellStyle name="Millares 42" xfId="8469"/>
    <cellStyle name="Millares 42 2" xfId="33976"/>
    <cellStyle name="Millares 43" xfId="8470"/>
    <cellStyle name="Millares 43 2" xfId="33977"/>
    <cellStyle name="Millares 44" xfId="8471"/>
    <cellStyle name="Millares 44 2" xfId="33978"/>
    <cellStyle name="Millares 45" xfId="8472"/>
    <cellStyle name="Millares 45 2" xfId="33979"/>
    <cellStyle name="Millares 46" xfId="8473"/>
    <cellStyle name="Millares 46 2" xfId="33980"/>
    <cellStyle name="Millares 47" xfId="8474"/>
    <cellStyle name="Millares 47 2" xfId="33981"/>
    <cellStyle name="Millares 48" xfId="8475"/>
    <cellStyle name="Millares 48 2" xfId="33982"/>
    <cellStyle name="Millares 49" xfId="8476"/>
    <cellStyle name="Millares 49 2" xfId="33983"/>
    <cellStyle name="Millares 5" xfId="8477"/>
    <cellStyle name="Millares 5 2" xfId="8478"/>
    <cellStyle name="Millares 5 2 2" xfId="33985"/>
    <cellStyle name="Millares 5 3" xfId="29045"/>
    <cellStyle name="Millares 5 4" xfId="33984"/>
    <cellStyle name="Millares 50" xfId="8479"/>
    <cellStyle name="Millares 50 2" xfId="33986"/>
    <cellStyle name="Millares 51" xfId="8480"/>
    <cellStyle name="Millares 51 2" xfId="33987"/>
    <cellStyle name="Millares 52" xfId="8481"/>
    <cellStyle name="Millares 52 2" xfId="33988"/>
    <cellStyle name="Millares 53" xfId="8482"/>
    <cellStyle name="Millares 53 2" xfId="33989"/>
    <cellStyle name="Millares 54" xfId="8483"/>
    <cellStyle name="Millares 54 2" xfId="33990"/>
    <cellStyle name="Millares 55" xfId="8484"/>
    <cellStyle name="Millares 55 2" xfId="33991"/>
    <cellStyle name="Millares 56" xfId="8485"/>
    <cellStyle name="Millares 56 2" xfId="33992"/>
    <cellStyle name="Millares 57" xfId="8486"/>
    <cellStyle name="Millares 57 2" xfId="33993"/>
    <cellStyle name="Millares 58" xfId="8487"/>
    <cellStyle name="Millares 58 2" xfId="33994"/>
    <cellStyle name="Millares 59" xfId="8488"/>
    <cellStyle name="Millares 59 2" xfId="33995"/>
    <cellStyle name="Millares 6" xfId="8489"/>
    <cellStyle name="Millares 6 2" xfId="29046"/>
    <cellStyle name="Millares 6 3" xfId="33996"/>
    <cellStyle name="Millares 60" xfId="8490"/>
    <cellStyle name="Millares 60 2" xfId="33997"/>
    <cellStyle name="Millares 61" xfId="8491"/>
    <cellStyle name="Millares 61 2" xfId="33998"/>
    <cellStyle name="Millares 62" xfId="8492"/>
    <cellStyle name="Millares 62 2" xfId="33999"/>
    <cellStyle name="Millares 63" xfId="8493"/>
    <cellStyle name="Millares 63 2" xfId="34000"/>
    <cellStyle name="Millares 64" xfId="8494"/>
    <cellStyle name="Millares 64 2" xfId="34001"/>
    <cellStyle name="Millares 65" xfId="8495"/>
    <cellStyle name="Millares 65 2" xfId="34002"/>
    <cellStyle name="Millares 66" xfId="8496"/>
    <cellStyle name="Millares 66 2" xfId="34003"/>
    <cellStyle name="Millares 67" xfId="8497"/>
    <cellStyle name="Millares 67 2" xfId="34004"/>
    <cellStyle name="Millares 68" xfId="8498"/>
    <cellStyle name="Millares 68 2" xfId="34005"/>
    <cellStyle name="Millares 69" xfId="29526"/>
    <cellStyle name="Millares 7" xfId="8499"/>
    <cellStyle name="Millares 7 2" xfId="34006"/>
    <cellStyle name="Millares 70" xfId="29533"/>
    <cellStyle name="Millares 71" xfId="29531"/>
    <cellStyle name="Millares 72" xfId="29525"/>
    <cellStyle name="Millares 73" xfId="29532"/>
    <cellStyle name="Millares 74" xfId="29530"/>
    <cellStyle name="Millares 8" xfId="8500"/>
    <cellStyle name="Millares 8 2" xfId="34007"/>
    <cellStyle name="Millares 9" xfId="8501"/>
    <cellStyle name="Millares 9 2" xfId="34008"/>
    <cellStyle name="Moneda" xfId="1" builtinId="4"/>
    <cellStyle name="Moneda 2" xfId="6"/>
    <cellStyle name="Moneda 2 10" xfId="8503"/>
    <cellStyle name="Moneda 2 10 2" xfId="29048"/>
    <cellStyle name="Moneda 2 10 3" xfId="34010"/>
    <cellStyle name="Moneda 2 11" xfId="29047"/>
    <cellStyle name="Moneda 2 12" xfId="34009"/>
    <cellStyle name="Moneda 2 13" xfId="8502"/>
    <cellStyle name="Moneda 2 2" xfId="8504"/>
    <cellStyle name="Moneda 2 2 2" xfId="8505"/>
    <cellStyle name="Moneda 2 2 2 2" xfId="34012"/>
    <cellStyle name="Moneda 2 2 3" xfId="29049"/>
    <cellStyle name="Moneda 2 2 4" xfId="34011"/>
    <cellStyle name="Moneda 2 3" xfId="8506"/>
    <cellStyle name="Moneda 2 3 2" xfId="8507"/>
    <cellStyle name="Moneda 2 3 2 2" xfId="34014"/>
    <cellStyle name="Moneda 2 3 3" xfId="29050"/>
    <cellStyle name="Moneda 2 3 4" xfId="34013"/>
    <cellStyle name="Moneda 2 4" xfId="8508"/>
    <cellStyle name="Moneda 2 4 10" xfId="34015"/>
    <cellStyle name="Moneda 2 4 2" xfId="8509"/>
    <cellStyle name="Moneda 2 4 2 2" xfId="8510"/>
    <cellStyle name="Moneda 2 4 2 2 2" xfId="34017"/>
    <cellStyle name="Moneda 2 4 2 3" xfId="29052"/>
    <cellStyle name="Moneda 2 4 2 4" xfId="34016"/>
    <cellStyle name="Moneda 2 4 3" xfId="8511"/>
    <cellStyle name="Moneda 2 4 3 2" xfId="29053"/>
    <cellStyle name="Moneda 2 4 3 3" xfId="34018"/>
    <cellStyle name="Moneda 2 4 4" xfId="8512"/>
    <cellStyle name="Moneda 2 4 4 2" xfId="29054"/>
    <cellStyle name="Moneda 2 4 4 3" xfId="34019"/>
    <cellStyle name="Moneda 2 4 5" xfId="8513"/>
    <cellStyle name="Moneda 2 4 5 2" xfId="29055"/>
    <cellStyle name="Moneda 2 4 5 3" xfId="34020"/>
    <cellStyle name="Moneda 2 4 6" xfId="8514"/>
    <cellStyle name="Moneda 2 4 6 2" xfId="29056"/>
    <cellStyle name="Moneda 2 4 6 3" xfId="34021"/>
    <cellStyle name="Moneda 2 4 7" xfId="8515"/>
    <cellStyle name="Moneda 2 4 7 2" xfId="29057"/>
    <cellStyle name="Moneda 2 4 7 3" xfId="34022"/>
    <cellStyle name="Moneda 2 4 8" xfId="8516"/>
    <cellStyle name="Moneda 2 4 8 2" xfId="29058"/>
    <cellStyle name="Moneda 2 4 8 3" xfId="34023"/>
    <cellStyle name="Moneda 2 4 9" xfId="29051"/>
    <cellStyle name="Moneda 2 5" xfId="8517"/>
    <cellStyle name="Moneda 2 5 2" xfId="8518"/>
    <cellStyle name="Moneda 2 5 2 2" xfId="34025"/>
    <cellStyle name="Moneda 2 5 3" xfId="29059"/>
    <cellStyle name="Moneda 2 5 4" xfId="34024"/>
    <cellStyle name="Moneda 2 6" xfId="8519"/>
    <cellStyle name="Moneda 2 6 2" xfId="8520"/>
    <cellStyle name="Moneda 2 6 2 2" xfId="34027"/>
    <cellStyle name="Moneda 2 6 3" xfId="29060"/>
    <cellStyle name="Moneda 2 6 4" xfId="34026"/>
    <cellStyle name="Moneda 2 7" xfId="8521"/>
    <cellStyle name="Moneda 2 7 2" xfId="8522"/>
    <cellStyle name="Moneda 2 7 2 2" xfId="34029"/>
    <cellStyle name="Moneda 2 7 3" xfId="29061"/>
    <cellStyle name="Moneda 2 7 4" xfId="34028"/>
    <cellStyle name="Moneda 2 8" xfId="8523"/>
    <cellStyle name="Moneda 2 8 2" xfId="8524"/>
    <cellStyle name="Moneda 2 8 2 2" xfId="34031"/>
    <cellStyle name="Moneda 2 8 3" xfId="29062"/>
    <cellStyle name="Moneda 2 8 4" xfId="34030"/>
    <cellStyle name="Moneda 2 9" xfId="8525"/>
    <cellStyle name="Moneda 2 9 2" xfId="29063"/>
    <cellStyle name="Moneda 2 9 3" xfId="34032"/>
    <cellStyle name="Moneda 3" xfId="8526"/>
    <cellStyle name="Moneda 3 2" xfId="8527"/>
    <cellStyle name="Moneda 3 2 2" xfId="8528"/>
    <cellStyle name="Moneda 3 2 2 2" xfId="8529"/>
    <cellStyle name="Moneda 3 2 2 2 2" xfId="8530"/>
    <cellStyle name="Moneda 3 2 2 2 2 2" xfId="34037"/>
    <cellStyle name="Moneda 3 2 2 2 3" xfId="34036"/>
    <cellStyle name="Moneda 3 2 2 3" xfId="8531"/>
    <cellStyle name="Moneda 3 2 2 3 2" xfId="34038"/>
    <cellStyle name="Moneda 3 2 2 4" xfId="8532"/>
    <cellStyle name="Moneda 3 2 2 4 2" xfId="34039"/>
    <cellStyle name="Moneda 3 2 2 5" xfId="29066"/>
    <cellStyle name="Moneda 3 2 2 6" xfId="34035"/>
    <cellStyle name="Moneda 3 2 3" xfId="8533"/>
    <cellStyle name="Moneda 3 2 3 2" xfId="8534"/>
    <cellStyle name="Moneda 3 2 3 2 2" xfId="34041"/>
    <cellStyle name="Moneda 3 2 3 3" xfId="34040"/>
    <cellStyle name="Moneda 3 2 4" xfId="8535"/>
    <cellStyle name="Moneda 3 2 4 2" xfId="34042"/>
    <cellStyle name="Moneda 3 2 5" xfId="8536"/>
    <cellStyle name="Moneda 3 2 5 2" xfId="34043"/>
    <cellStyle name="Moneda 3 2 6" xfId="29065"/>
    <cellStyle name="Moneda 3 2 7" xfId="34034"/>
    <cellStyle name="Moneda 3 3" xfId="8537"/>
    <cellStyle name="Moneda 3 3 2" xfId="8538"/>
    <cellStyle name="Moneda 3 3 2 2" xfId="8539"/>
    <cellStyle name="Moneda 3 3 2 2 2" xfId="34046"/>
    <cellStyle name="Moneda 3 3 2 3" xfId="34045"/>
    <cellStyle name="Moneda 3 3 3" xfId="8540"/>
    <cellStyle name="Moneda 3 3 3 2" xfId="34047"/>
    <cellStyle name="Moneda 3 3 4" xfId="34044"/>
    <cellStyle name="Moneda 3 4" xfId="8541"/>
    <cellStyle name="Moneda 3 4 2" xfId="8542"/>
    <cellStyle name="Moneda 3 4 2 2" xfId="34049"/>
    <cellStyle name="Moneda 3 4 3" xfId="34048"/>
    <cellStyle name="Moneda 3 5" xfId="8543"/>
    <cellStyle name="Moneda 3 5 2" xfId="34050"/>
    <cellStyle name="Moneda 3 6" xfId="8544"/>
    <cellStyle name="Moneda 3 6 2" xfId="34051"/>
    <cellStyle name="Moneda 3 7" xfId="29064"/>
    <cellStyle name="Moneda 3 8" xfId="34033"/>
    <cellStyle name="Moneda 4" xfId="8545"/>
    <cellStyle name="Moneda 4 2" xfId="8546"/>
    <cellStyle name="Moneda 4 2 2" xfId="34053"/>
    <cellStyle name="Moneda 4 3" xfId="8547"/>
    <cellStyle name="Moneda 4 3 2" xfId="34054"/>
    <cellStyle name="Moneda 4 4" xfId="29067"/>
    <cellStyle name="Moneda 4 5" xfId="34052"/>
    <cellStyle name="Normal" xfId="0" builtinId="0"/>
    <cellStyle name="Normal 10" xfId="8548"/>
    <cellStyle name="Normal 10 10" xfId="8549"/>
    <cellStyle name="Normal 10 10 2" xfId="8550"/>
    <cellStyle name="Normal 10 10 2 2" xfId="8551"/>
    <cellStyle name="Normal 10 10 2 2 2" xfId="8552"/>
    <cellStyle name="Normal 10 10 2 2 2 2" xfId="8553"/>
    <cellStyle name="Normal 10 10 2 2 3" xfId="8554"/>
    <cellStyle name="Normal 10 10 2 3" xfId="8555"/>
    <cellStyle name="Normal 10 10 2 3 2" xfId="8556"/>
    <cellStyle name="Normal 10 10 2 4" xfId="8557"/>
    <cellStyle name="Normal 10 10 3" xfId="8558"/>
    <cellStyle name="Normal 10 10 3 2" xfId="8559"/>
    <cellStyle name="Normal 10 10 3 2 2" xfId="8560"/>
    <cellStyle name="Normal 10 10 3 3" xfId="8561"/>
    <cellStyle name="Normal 10 10 4" xfId="8562"/>
    <cellStyle name="Normal 10 10 4 2" xfId="8563"/>
    <cellStyle name="Normal 10 10 5" xfId="8564"/>
    <cellStyle name="Normal 10 11" xfId="8565"/>
    <cellStyle name="Normal 10 11 2" xfId="8566"/>
    <cellStyle name="Normal 10 11 2 2" xfId="8567"/>
    <cellStyle name="Normal 10 11 2 2 2" xfId="8568"/>
    <cellStyle name="Normal 10 11 2 2 2 2" xfId="8569"/>
    <cellStyle name="Normal 10 11 2 2 3" xfId="8570"/>
    <cellStyle name="Normal 10 11 2 3" xfId="8571"/>
    <cellStyle name="Normal 10 11 2 3 2" xfId="8572"/>
    <cellStyle name="Normal 10 11 2 4" xfId="8573"/>
    <cellStyle name="Normal 10 11 3" xfId="8574"/>
    <cellStyle name="Normal 10 11 3 2" xfId="8575"/>
    <cellStyle name="Normal 10 11 3 2 2" xfId="8576"/>
    <cellStyle name="Normal 10 11 3 3" xfId="8577"/>
    <cellStyle name="Normal 10 11 4" xfId="8578"/>
    <cellStyle name="Normal 10 11 4 2" xfId="8579"/>
    <cellStyle name="Normal 10 11 5" xfId="8580"/>
    <cellStyle name="Normal 10 12" xfId="8581"/>
    <cellStyle name="Normal 10 12 2" xfId="8582"/>
    <cellStyle name="Normal 10 12 2 2" xfId="8583"/>
    <cellStyle name="Normal 10 12 2 2 2" xfId="8584"/>
    <cellStyle name="Normal 10 12 2 2 2 2" xfId="8585"/>
    <cellStyle name="Normal 10 12 2 2 3" xfId="8586"/>
    <cellStyle name="Normal 10 12 2 3" xfId="8587"/>
    <cellStyle name="Normal 10 12 2 3 2" xfId="8588"/>
    <cellStyle name="Normal 10 12 2 4" xfId="8589"/>
    <cellStyle name="Normal 10 12 3" xfId="8590"/>
    <cellStyle name="Normal 10 12 3 2" xfId="8591"/>
    <cellStyle name="Normal 10 12 3 2 2" xfId="8592"/>
    <cellStyle name="Normal 10 12 3 3" xfId="8593"/>
    <cellStyle name="Normal 10 12 4" xfId="8594"/>
    <cellStyle name="Normal 10 12 4 2" xfId="8595"/>
    <cellStyle name="Normal 10 12 5" xfId="8596"/>
    <cellStyle name="Normal 10 13" xfId="8597"/>
    <cellStyle name="Normal 10 13 2" xfId="8598"/>
    <cellStyle name="Normal 10 13 2 2" xfId="8599"/>
    <cellStyle name="Normal 10 13 2 2 2" xfId="8600"/>
    <cellStyle name="Normal 10 13 2 3" xfId="8601"/>
    <cellStyle name="Normal 10 13 3" xfId="8602"/>
    <cellStyle name="Normal 10 13 3 2" xfId="8603"/>
    <cellStyle name="Normal 10 13 4" xfId="8604"/>
    <cellStyle name="Normal 10 14" xfId="8605"/>
    <cellStyle name="Normal 10 14 2" xfId="8606"/>
    <cellStyle name="Normal 10 14 2 2" xfId="8607"/>
    <cellStyle name="Normal 10 14 3" xfId="8608"/>
    <cellStyle name="Normal 10 15" xfId="8609"/>
    <cellStyle name="Normal 10 15 2" xfId="8610"/>
    <cellStyle name="Normal 10 16" xfId="8611"/>
    <cellStyle name="Normal 10 16 2" xfId="8612"/>
    <cellStyle name="Normal 10 17" xfId="8613"/>
    <cellStyle name="Normal 10 18" xfId="29068"/>
    <cellStyle name="Normal 10 2" xfId="8614"/>
    <cellStyle name="Normal 10 2 10" xfId="8615"/>
    <cellStyle name="Normal 10 2 10 2" xfId="8616"/>
    <cellStyle name="Normal 10 2 10 2 2" xfId="8617"/>
    <cellStyle name="Normal 10 2 10 2 2 2" xfId="8618"/>
    <cellStyle name="Normal 10 2 10 2 2 2 2" xfId="8619"/>
    <cellStyle name="Normal 10 2 10 2 2 3" xfId="8620"/>
    <cellStyle name="Normal 10 2 10 2 3" xfId="8621"/>
    <cellStyle name="Normal 10 2 10 2 3 2" xfId="8622"/>
    <cellStyle name="Normal 10 2 10 2 4" xfId="8623"/>
    <cellStyle name="Normal 10 2 10 3" xfId="8624"/>
    <cellStyle name="Normal 10 2 10 3 2" xfId="8625"/>
    <cellStyle name="Normal 10 2 10 3 2 2" xfId="8626"/>
    <cellStyle name="Normal 10 2 10 3 3" xfId="8627"/>
    <cellStyle name="Normal 10 2 10 4" xfId="8628"/>
    <cellStyle name="Normal 10 2 10 4 2" xfId="8629"/>
    <cellStyle name="Normal 10 2 10 5" xfId="8630"/>
    <cellStyle name="Normal 10 2 11" xfId="8631"/>
    <cellStyle name="Normal 10 2 11 2" xfId="8632"/>
    <cellStyle name="Normal 10 2 11 2 2" xfId="8633"/>
    <cellStyle name="Normal 10 2 11 2 2 2" xfId="8634"/>
    <cellStyle name="Normal 10 2 11 2 3" xfId="8635"/>
    <cellStyle name="Normal 10 2 11 3" xfId="8636"/>
    <cellStyle name="Normal 10 2 11 3 2" xfId="8637"/>
    <cellStyle name="Normal 10 2 11 4" xfId="8638"/>
    <cellStyle name="Normal 10 2 12" xfId="8639"/>
    <cellStyle name="Normal 10 2 12 2" xfId="8640"/>
    <cellStyle name="Normal 10 2 12 2 2" xfId="8641"/>
    <cellStyle name="Normal 10 2 12 3" xfId="8642"/>
    <cellStyle name="Normal 10 2 13" xfId="8643"/>
    <cellStyle name="Normal 10 2 13 2" xfId="8644"/>
    <cellStyle name="Normal 10 2 14" xfId="8645"/>
    <cellStyle name="Normal 10 2 14 2" xfId="8646"/>
    <cellStyle name="Normal 10 2 15" xfId="8647"/>
    <cellStyle name="Normal 10 2 16" xfId="29069"/>
    <cellStyle name="Normal 10 2 2" xfId="8648"/>
    <cellStyle name="Normal 10 2 2 10" xfId="8649"/>
    <cellStyle name="Normal 10 2 2 10 2" xfId="8650"/>
    <cellStyle name="Normal 10 2 2 10 2 2" xfId="8651"/>
    <cellStyle name="Normal 10 2 2 10 2 2 2" xfId="8652"/>
    <cellStyle name="Normal 10 2 2 10 2 3" xfId="8653"/>
    <cellStyle name="Normal 10 2 2 10 3" xfId="8654"/>
    <cellStyle name="Normal 10 2 2 10 3 2" xfId="8655"/>
    <cellStyle name="Normal 10 2 2 10 4" xfId="8656"/>
    <cellStyle name="Normal 10 2 2 11" xfId="8657"/>
    <cellStyle name="Normal 10 2 2 11 2" xfId="8658"/>
    <cellStyle name="Normal 10 2 2 11 2 2" xfId="8659"/>
    <cellStyle name="Normal 10 2 2 11 3" xfId="8660"/>
    <cellStyle name="Normal 10 2 2 12" xfId="8661"/>
    <cellStyle name="Normal 10 2 2 12 2" xfId="8662"/>
    <cellStyle name="Normal 10 2 2 13" xfId="8663"/>
    <cellStyle name="Normal 10 2 2 13 2" xfId="8664"/>
    <cellStyle name="Normal 10 2 2 14" xfId="8665"/>
    <cellStyle name="Normal 10 2 2 15" xfId="29070"/>
    <cellStyle name="Normal 10 2 2 2" xfId="8666"/>
    <cellStyle name="Normal 10 2 2 2 10" xfId="8667"/>
    <cellStyle name="Normal 10 2 2 2 10 2" xfId="8668"/>
    <cellStyle name="Normal 10 2 2 2 11" xfId="8669"/>
    <cellStyle name="Normal 10 2 2 2 11 2" xfId="8670"/>
    <cellStyle name="Normal 10 2 2 2 12" xfId="8671"/>
    <cellStyle name="Normal 10 2 2 2 13" xfId="29071"/>
    <cellStyle name="Normal 10 2 2 2 2" xfId="8672"/>
    <cellStyle name="Normal 10 2 2 2 2 10" xfId="8673"/>
    <cellStyle name="Normal 10 2 2 2 2 11" xfId="29072"/>
    <cellStyle name="Normal 10 2 2 2 2 2" xfId="8674"/>
    <cellStyle name="Normal 10 2 2 2 2 2 2" xfId="8675"/>
    <cellStyle name="Normal 10 2 2 2 2 2 2 2" xfId="8676"/>
    <cellStyle name="Normal 10 2 2 2 2 2 2 2 2" xfId="8677"/>
    <cellStyle name="Normal 10 2 2 2 2 2 2 2 2 2" xfId="8678"/>
    <cellStyle name="Normal 10 2 2 2 2 2 2 2 2 2 2" xfId="8679"/>
    <cellStyle name="Normal 10 2 2 2 2 2 2 2 2 3" xfId="8680"/>
    <cellStyle name="Normal 10 2 2 2 2 2 2 2 3" xfId="8681"/>
    <cellStyle name="Normal 10 2 2 2 2 2 2 2 3 2" xfId="8682"/>
    <cellStyle name="Normal 10 2 2 2 2 2 2 2 4" xfId="8683"/>
    <cellStyle name="Normal 10 2 2 2 2 2 2 3" xfId="8684"/>
    <cellStyle name="Normal 10 2 2 2 2 2 2 3 2" xfId="8685"/>
    <cellStyle name="Normal 10 2 2 2 2 2 2 3 2 2" xfId="8686"/>
    <cellStyle name="Normal 10 2 2 2 2 2 2 3 3" xfId="8687"/>
    <cellStyle name="Normal 10 2 2 2 2 2 2 4" xfId="8688"/>
    <cellStyle name="Normal 10 2 2 2 2 2 2 4 2" xfId="8689"/>
    <cellStyle name="Normal 10 2 2 2 2 2 2 5" xfId="8690"/>
    <cellStyle name="Normal 10 2 2 2 2 2 3" xfId="8691"/>
    <cellStyle name="Normal 10 2 2 2 2 2 3 2" xfId="8692"/>
    <cellStyle name="Normal 10 2 2 2 2 2 3 2 2" xfId="8693"/>
    <cellStyle name="Normal 10 2 2 2 2 2 3 2 2 2" xfId="8694"/>
    <cellStyle name="Normal 10 2 2 2 2 2 3 2 2 2 2" xfId="8695"/>
    <cellStyle name="Normal 10 2 2 2 2 2 3 2 2 3" xfId="8696"/>
    <cellStyle name="Normal 10 2 2 2 2 2 3 2 3" xfId="8697"/>
    <cellStyle name="Normal 10 2 2 2 2 2 3 2 3 2" xfId="8698"/>
    <cellStyle name="Normal 10 2 2 2 2 2 3 2 4" xfId="8699"/>
    <cellStyle name="Normal 10 2 2 2 2 2 3 3" xfId="8700"/>
    <cellStyle name="Normal 10 2 2 2 2 2 3 3 2" xfId="8701"/>
    <cellStyle name="Normal 10 2 2 2 2 2 3 3 2 2" xfId="8702"/>
    <cellStyle name="Normal 10 2 2 2 2 2 3 3 3" xfId="8703"/>
    <cellStyle name="Normal 10 2 2 2 2 2 3 4" xfId="8704"/>
    <cellStyle name="Normal 10 2 2 2 2 2 3 4 2" xfId="8705"/>
    <cellStyle name="Normal 10 2 2 2 2 2 3 5" xfId="8706"/>
    <cellStyle name="Normal 10 2 2 2 2 2 4" xfId="8707"/>
    <cellStyle name="Normal 10 2 2 2 2 2 4 2" xfId="8708"/>
    <cellStyle name="Normal 10 2 2 2 2 2 4 2 2" xfId="8709"/>
    <cellStyle name="Normal 10 2 2 2 2 2 4 2 2 2" xfId="8710"/>
    <cellStyle name="Normal 10 2 2 2 2 2 4 2 3" xfId="8711"/>
    <cellStyle name="Normal 10 2 2 2 2 2 4 3" xfId="8712"/>
    <cellStyle name="Normal 10 2 2 2 2 2 4 3 2" xfId="8713"/>
    <cellStyle name="Normal 10 2 2 2 2 2 4 4" xfId="8714"/>
    <cellStyle name="Normal 10 2 2 2 2 2 5" xfId="8715"/>
    <cellStyle name="Normal 10 2 2 2 2 2 5 2" xfId="8716"/>
    <cellStyle name="Normal 10 2 2 2 2 2 5 2 2" xfId="8717"/>
    <cellStyle name="Normal 10 2 2 2 2 2 5 3" xfId="8718"/>
    <cellStyle name="Normal 10 2 2 2 2 2 6" xfId="8719"/>
    <cellStyle name="Normal 10 2 2 2 2 2 6 2" xfId="8720"/>
    <cellStyle name="Normal 10 2 2 2 2 2 7" xfId="8721"/>
    <cellStyle name="Normal 10 2 2 2 2 2 8" xfId="29073"/>
    <cellStyle name="Normal 10 2 2 2 2 3" xfId="8722"/>
    <cellStyle name="Normal 10 2 2 2 2 3 2" xfId="8723"/>
    <cellStyle name="Normal 10 2 2 2 2 3 2 2" xfId="8724"/>
    <cellStyle name="Normal 10 2 2 2 2 3 2 2 2" xfId="8725"/>
    <cellStyle name="Normal 10 2 2 2 2 3 2 2 2 2" xfId="8726"/>
    <cellStyle name="Normal 10 2 2 2 2 3 2 2 3" xfId="8727"/>
    <cellStyle name="Normal 10 2 2 2 2 3 2 3" xfId="8728"/>
    <cellStyle name="Normal 10 2 2 2 2 3 2 3 2" xfId="8729"/>
    <cellStyle name="Normal 10 2 2 2 2 3 2 4" xfId="8730"/>
    <cellStyle name="Normal 10 2 2 2 2 3 3" xfId="8731"/>
    <cellStyle name="Normal 10 2 2 2 2 3 3 2" xfId="8732"/>
    <cellStyle name="Normal 10 2 2 2 2 3 3 2 2" xfId="8733"/>
    <cellStyle name="Normal 10 2 2 2 2 3 3 3" xfId="8734"/>
    <cellStyle name="Normal 10 2 2 2 2 3 4" xfId="8735"/>
    <cellStyle name="Normal 10 2 2 2 2 3 4 2" xfId="8736"/>
    <cellStyle name="Normal 10 2 2 2 2 3 5" xfId="8737"/>
    <cellStyle name="Normal 10 2 2 2 2 4" xfId="8738"/>
    <cellStyle name="Normal 10 2 2 2 2 4 2" xfId="8739"/>
    <cellStyle name="Normal 10 2 2 2 2 4 2 2" xfId="8740"/>
    <cellStyle name="Normal 10 2 2 2 2 4 2 2 2" xfId="8741"/>
    <cellStyle name="Normal 10 2 2 2 2 4 2 2 2 2" xfId="8742"/>
    <cellStyle name="Normal 10 2 2 2 2 4 2 2 3" xfId="8743"/>
    <cellStyle name="Normal 10 2 2 2 2 4 2 3" xfId="8744"/>
    <cellStyle name="Normal 10 2 2 2 2 4 2 3 2" xfId="8745"/>
    <cellStyle name="Normal 10 2 2 2 2 4 2 4" xfId="8746"/>
    <cellStyle name="Normal 10 2 2 2 2 4 3" xfId="8747"/>
    <cellStyle name="Normal 10 2 2 2 2 4 3 2" xfId="8748"/>
    <cellStyle name="Normal 10 2 2 2 2 4 3 2 2" xfId="8749"/>
    <cellStyle name="Normal 10 2 2 2 2 4 3 3" xfId="8750"/>
    <cellStyle name="Normal 10 2 2 2 2 4 4" xfId="8751"/>
    <cellStyle name="Normal 10 2 2 2 2 4 4 2" xfId="8752"/>
    <cellStyle name="Normal 10 2 2 2 2 4 5" xfId="8753"/>
    <cellStyle name="Normal 10 2 2 2 2 5" xfId="8754"/>
    <cellStyle name="Normal 10 2 2 2 2 5 2" xfId="8755"/>
    <cellStyle name="Normal 10 2 2 2 2 5 2 2" xfId="8756"/>
    <cellStyle name="Normal 10 2 2 2 2 5 2 2 2" xfId="8757"/>
    <cellStyle name="Normal 10 2 2 2 2 5 2 2 2 2" xfId="8758"/>
    <cellStyle name="Normal 10 2 2 2 2 5 2 2 3" xfId="8759"/>
    <cellStyle name="Normal 10 2 2 2 2 5 2 3" xfId="8760"/>
    <cellStyle name="Normal 10 2 2 2 2 5 2 3 2" xfId="8761"/>
    <cellStyle name="Normal 10 2 2 2 2 5 2 4" xfId="8762"/>
    <cellStyle name="Normal 10 2 2 2 2 5 3" xfId="8763"/>
    <cellStyle name="Normal 10 2 2 2 2 5 3 2" xfId="8764"/>
    <cellStyle name="Normal 10 2 2 2 2 5 3 2 2" xfId="8765"/>
    <cellStyle name="Normal 10 2 2 2 2 5 3 3" xfId="8766"/>
    <cellStyle name="Normal 10 2 2 2 2 5 4" xfId="8767"/>
    <cellStyle name="Normal 10 2 2 2 2 5 4 2" xfId="8768"/>
    <cellStyle name="Normal 10 2 2 2 2 5 5" xfId="8769"/>
    <cellStyle name="Normal 10 2 2 2 2 6" xfId="8770"/>
    <cellStyle name="Normal 10 2 2 2 2 6 2" xfId="8771"/>
    <cellStyle name="Normal 10 2 2 2 2 6 2 2" xfId="8772"/>
    <cellStyle name="Normal 10 2 2 2 2 6 2 2 2" xfId="8773"/>
    <cellStyle name="Normal 10 2 2 2 2 6 2 3" xfId="8774"/>
    <cellStyle name="Normal 10 2 2 2 2 6 3" xfId="8775"/>
    <cellStyle name="Normal 10 2 2 2 2 6 3 2" xfId="8776"/>
    <cellStyle name="Normal 10 2 2 2 2 6 4" xfId="8777"/>
    <cellStyle name="Normal 10 2 2 2 2 7" xfId="8778"/>
    <cellStyle name="Normal 10 2 2 2 2 7 2" xfId="8779"/>
    <cellStyle name="Normal 10 2 2 2 2 7 2 2" xfId="8780"/>
    <cellStyle name="Normal 10 2 2 2 2 7 3" xfId="8781"/>
    <cellStyle name="Normal 10 2 2 2 2 8" xfId="8782"/>
    <cellStyle name="Normal 10 2 2 2 2 8 2" xfId="8783"/>
    <cellStyle name="Normal 10 2 2 2 2 9" xfId="8784"/>
    <cellStyle name="Normal 10 2 2 2 2 9 2" xfId="8785"/>
    <cellStyle name="Normal 10 2 2 2 3" xfId="8786"/>
    <cellStyle name="Normal 10 2 2 2 3 10" xfId="8787"/>
    <cellStyle name="Normal 10 2 2 2 3 11" xfId="29074"/>
    <cellStyle name="Normal 10 2 2 2 3 2" xfId="8788"/>
    <cellStyle name="Normal 10 2 2 2 3 2 2" xfId="8789"/>
    <cellStyle name="Normal 10 2 2 2 3 2 2 2" xfId="8790"/>
    <cellStyle name="Normal 10 2 2 2 3 2 2 2 2" xfId="8791"/>
    <cellStyle name="Normal 10 2 2 2 3 2 2 2 2 2" xfId="8792"/>
    <cellStyle name="Normal 10 2 2 2 3 2 2 2 2 2 2" xfId="8793"/>
    <cellStyle name="Normal 10 2 2 2 3 2 2 2 2 3" xfId="8794"/>
    <cellStyle name="Normal 10 2 2 2 3 2 2 2 3" xfId="8795"/>
    <cellStyle name="Normal 10 2 2 2 3 2 2 2 3 2" xfId="8796"/>
    <cellStyle name="Normal 10 2 2 2 3 2 2 2 4" xfId="8797"/>
    <cellStyle name="Normal 10 2 2 2 3 2 2 3" xfId="8798"/>
    <cellStyle name="Normal 10 2 2 2 3 2 2 3 2" xfId="8799"/>
    <cellStyle name="Normal 10 2 2 2 3 2 2 3 2 2" xfId="8800"/>
    <cellStyle name="Normal 10 2 2 2 3 2 2 3 3" xfId="8801"/>
    <cellStyle name="Normal 10 2 2 2 3 2 2 4" xfId="8802"/>
    <cellStyle name="Normal 10 2 2 2 3 2 2 4 2" xfId="8803"/>
    <cellStyle name="Normal 10 2 2 2 3 2 2 5" xfId="8804"/>
    <cellStyle name="Normal 10 2 2 2 3 2 3" xfId="8805"/>
    <cellStyle name="Normal 10 2 2 2 3 2 3 2" xfId="8806"/>
    <cellStyle name="Normal 10 2 2 2 3 2 3 2 2" xfId="8807"/>
    <cellStyle name="Normal 10 2 2 2 3 2 3 2 2 2" xfId="8808"/>
    <cellStyle name="Normal 10 2 2 2 3 2 3 2 2 2 2" xfId="8809"/>
    <cellStyle name="Normal 10 2 2 2 3 2 3 2 2 3" xfId="8810"/>
    <cellStyle name="Normal 10 2 2 2 3 2 3 2 3" xfId="8811"/>
    <cellStyle name="Normal 10 2 2 2 3 2 3 2 3 2" xfId="8812"/>
    <cellStyle name="Normal 10 2 2 2 3 2 3 2 4" xfId="8813"/>
    <cellStyle name="Normal 10 2 2 2 3 2 3 3" xfId="8814"/>
    <cellStyle name="Normal 10 2 2 2 3 2 3 3 2" xfId="8815"/>
    <cellStyle name="Normal 10 2 2 2 3 2 3 3 2 2" xfId="8816"/>
    <cellStyle name="Normal 10 2 2 2 3 2 3 3 3" xfId="8817"/>
    <cellStyle name="Normal 10 2 2 2 3 2 3 4" xfId="8818"/>
    <cellStyle name="Normal 10 2 2 2 3 2 3 4 2" xfId="8819"/>
    <cellStyle name="Normal 10 2 2 2 3 2 3 5" xfId="8820"/>
    <cellStyle name="Normal 10 2 2 2 3 2 4" xfId="8821"/>
    <cellStyle name="Normal 10 2 2 2 3 2 4 2" xfId="8822"/>
    <cellStyle name="Normal 10 2 2 2 3 2 4 2 2" xfId="8823"/>
    <cellStyle name="Normal 10 2 2 2 3 2 4 2 2 2" xfId="8824"/>
    <cellStyle name="Normal 10 2 2 2 3 2 4 2 3" xfId="8825"/>
    <cellStyle name="Normal 10 2 2 2 3 2 4 3" xfId="8826"/>
    <cellStyle name="Normal 10 2 2 2 3 2 4 3 2" xfId="8827"/>
    <cellStyle name="Normal 10 2 2 2 3 2 4 4" xfId="8828"/>
    <cellStyle name="Normal 10 2 2 2 3 2 5" xfId="8829"/>
    <cellStyle name="Normal 10 2 2 2 3 2 5 2" xfId="8830"/>
    <cellStyle name="Normal 10 2 2 2 3 2 5 2 2" xfId="8831"/>
    <cellStyle name="Normal 10 2 2 2 3 2 5 3" xfId="8832"/>
    <cellStyle name="Normal 10 2 2 2 3 2 6" xfId="8833"/>
    <cellStyle name="Normal 10 2 2 2 3 2 6 2" xfId="8834"/>
    <cellStyle name="Normal 10 2 2 2 3 2 7" xfId="8835"/>
    <cellStyle name="Normal 10 2 2 2 3 2 8" xfId="29075"/>
    <cellStyle name="Normal 10 2 2 2 3 3" xfId="8836"/>
    <cellStyle name="Normal 10 2 2 2 3 3 2" xfId="8837"/>
    <cellStyle name="Normal 10 2 2 2 3 3 2 2" xfId="8838"/>
    <cellStyle name="Normal 10 2 2 2 3 3 2 2 2" xfId="8839"/>
    <cellStyle name="Normal 10 2 2 2 3 3 2 2 2 2" xfId="8840"/>
    <cellStyle name="Normal 10 2 2 2 3 3 2 2 3" xfId="8841"/>
    <cellStyle name="Normal 10 2 2 2 3 3 2 3" xfId="8842"/>
    <cellStyle name="Normal 10 2 2 2 3 3 2 3 2" xfId="8843"/>
    <cellStyle name="Normal 10 2 2 2 3 3 2 4" xfId="8844"/>
    <cellStyle name="Normal 10 2 2 2 3 3 3" xfId="8845"/>
    <cellStyle name="Normal 10 2 2 2 3 3 3 2" xfId="8846"/>
    <cellStyle name="Normal 10 2 2 2 3 3 3 2 2" xfId="8847"/>
    <cellStyle name="Normal 10 2 2 2 3 3 3 3" xfId="8848"/>
    <cellStyle name="Normal 10 2 2 2 3 3 4" xfId="8849"/>
    <cellStyle name="Normal 10 2 2 2 3 3 4 2" xfId="8850"/>
    <cellStyle name="Normal 10 2 2 2 3 3 5" xfId="8851"/>
    <cellStyle name="Normal 10 2 2 2 3 4" xfId="8852"/>
    <cellStyle name="Normal 10 2 2 2 3 4 2" xfId="8853"/>
    <cellStyle name="Normal 10 2 2 2 3 4 2 2" xfId="8854"/>
    <cellStyle name="Normal 10 2 2 2 3 4 2 2 2" xfId="8855"/>
    <cellStyle name="Normal 10 2 2 2 3 4 2 2 2 2" xfId="8856"/>
    <cellStyle name="Normal 10 2 2 2 3 4 2 2 3" xfId="8857"/>
    <cellStyle name="Normal 10 2 2 2 3 4 2 3" xfId="8858"/>
    <cellStyle name="Normal 10 2 2 2 3 4 2 3 2" xfId="8859"/>
    <cellStyle name="Normal 10 2 2 2 3 4 2 4" xfId="8860"/>
    <cellStyle name="Normal 10 2 2 2 3 4 3" xfId="8861"/>
    <cellStyle name="Normal 10 2 2 2 3 4 3 2" xfId="8862"/>
    <cellStyle name="Normal 10 2 2 2 3 4 3 2 2" xfId="8863"/>
    <cellStyle name="Normal 10 2 2 2 3 4 3 3" xfId="8864"/>
    <cellStyle name="Normal 10 2 2 2 3 4 4" xfId="8865"/>
    <cellStyle name="Normal 10 2 2 2 3 4 4 2" xfId="8866"/>
    <cellStyle name="Normal 10 2 2 2 3 4 5" xfId="8867"/>
    <cellStyle name="Normal 10 2 2 2 3 5" xfId="8868"/>
    <cellStyle name="Normal 10 2 2 2 3 5 2" xfId="8869"/>
    <cellStyle name="Normal 10 2 2 2 3 5 2 2" xfId="8870"/>
    <cellStyle name="Normal 10 2 2 2 3 5 2 2 2" xfId="8871"/>
    <cellStyle name="Normal 10 2 2 2 3 5 2 2 2 2" xfId="8872"/>
    <cellStyle name="Normal 10 2 2 2 3 5 2 2 3" xfId="8873"/>
    <cellStyle name="Normal 10 2 2 2 3 5 2 3" xfId="8874"/>
    <cellStyle name="Normal 10 2 2 2 3 5 2 3 2" xfId="8875"/>
    <cellStyle name="Normal 10 2 2 2 3 5 2 4" xfId="8876"/>
    <cellStyle name="Normal 10 2 2 2 3 5 3" xfId="8877"/>
    <cellStyle name="Normal 10 2 2 2 3 5 3 2" xfId="8878"/>
    <cellStyle name="Normal 10 2 2 2 3 5 3 2 2" xfId="8879"/>
    <cellStyle name="Normal 10 2 2 2 3 5 3 3" xfId="8880"/>
    <cellStyle name="Normal 10 2 2 2 3 5 4" xfId="8881"/>
    <cellStyle name="Normal 10 2 2 2 3 5 4 2" xfId="8882"/>
    <cellStyle name="Normal 10 2 2 2 3 5 5" xfId="8883"/>
    <cellStyle name="Normal 10 2 2 2 3 6" xfId="8884"/>
    <cellStyle name="Normal 10 2 2 2 3 6 2" xfId="8885"/>
    <cellStyle name="Normal 10 2 2 2 3 6 2 2" xfId="8886"/>
    <cellStyle name="Normal 10 2 2 2 3 6 2 2 2" xfId="8887"/>
    <cellStyle name="Normal 10 2 2 2 3 6 2 3" xfId="8888"/>
    <cellStyle name="Normal 10 2 2 2 3 6 3" xfId="8889"/>
    <cellStyle name="Normal 10 2 2 2 3 6 3 2" xfId="8890"/>
    <cellStyle name="Normal 10 2 2 2 3 6 4" xfId="8891"/>
    <cellStyle name="Normal 10 2 2 2 3 7" xfId="8892"/>
    <cellStyle name="Normal 10 2 2 2 3 7 2" xfId="8893"/>
    <cellStyle name="Normal 10 2 2 2 3 7 2 2" xfId="8894"/>
    <cellStyle name="Normal 10 2 2 2 3 7 3" xfId="8895"/>
    <cellStyle name="Normal 10 2 2 2 3 8" xfId="8896"/>
    <cellStyle name="Normal 10 2 2 2 3 8 2" xfId="8897"/>
    <cellStyle name="Normal 10 2 2 2 3 9" xfId="8898"/>
    <cellStyle name="Normal 10 2 2 2 3 9 2" xfId="8899"/>
    <cellStyle name="Normal 10 2 2 2 4" xfId="8900"/>
    <cellStyle name="Normal 10 2 2 2 4 2" xfId="8901"/>
    <cellStyle name="Normal 10 2 2 2 4 2 2" xfId="8902"/>
    <cellStyle name="Normal 10 2 2 2 4 2 2 2" xfId="8903"/>
    <cellStyle name="Normal 10 2 2 2 4 2 2 2 2" xfId="8904"/>
    <cellStyle name="Normal 10 2 2 2 4 2 2 2 2 2" xfId="8905"/>
    <cellStyle name="Normal 10 2 2 2 4 2 2 2 3" xfId="8906"/>
    <cellStyle name="Normal 10 2 2 2 4 2 2 3" xfId="8907"/>
    <cellStyle name="Normal 10 2 2 2 4 2 2 3 2" xfId="8908"/>
    <cellStyle name="Normal 10 2 2 2 4 2 2 4" xfId="8909"/>
    <cellStyle name="Normal 10 2 2 2 4 2 3" xfId="8910"/>
    <cellStyle name="Normal 10 2 2 2 4 2 3 2" xfId="8911"/>
    <cellStyle name="Normal 10 2 2 2 4 2 3 2 2" xfId="8912"/>
    <cellStyle name="Normal 10 2 2 2 4 2 3 3" xfId="8913"/>
    <cellStyle name="Normal 10 2 2 2 4 2 4" xfId="8914"/>
    <cellStyle name="Normal 10 2 2 2 4 2 4 2" xfId="8915"/>
    <cellStyle name="Normal 10 2 2 2 4 2 5" xfId="8916"/>
    <cellStyle name="Normal 10 2 2 2 4 3" xfId="8917"/>
    <cellStyle name="Normal 10 2 2 2 4 3 2" xfId="8918"/>
    <cellStyle name="Normal 10 2 2 2 4 3 2 2" xfId="8919"/>
    <cellStyle name="Normal 10 2 2 2 4 3 2 2 2" xfId="8920"/>
    <cellStyle name="Normal 10 2 2 2 4 3 2 2 2 2" xfId="8921"/>
    <cellStyle name="Normal 10 2 2 2 4 3 2 2 3" xfId="8922"/>
    <cellStyle name="Normal 10 2 2 2 4 3 2 3" xfId="8923"/>
    <cellStyle name="Normal 10 2 2 2 4 3 2 3 2" xfId="8924"/>
    <cellStyle name="Normal 10 2 2 2 4 3 2 4" xfId="8925"/>
    <cellStyle name="Normal 10 2 2 2 4 3 3" xfId="8926"/>
    <cellStyle name="Normal 10 2 2 2 4 3 3 2" xfId="8927"/>
    <cellStyle name="Normal 10 2 2 2 4 3 3 2 2" xfId="8928"/>
    <cellStyle name="Normal 10 2 2 2 4 3 3 3" xfId="8929"/>
    <cellStyle name="Normal 10 2 2 2 4 3 4" xfId="8930"/>
    <cellStyle name="Normal 10 2 2 2 4 3 4 2" xfId="8931"/>
    <cellStyle name="Normal 10 2 2 2 4 3 5" xfId="8932"/>
    <cellStyle name="Normal 10 2 2 2 4 4" xfId="8933"/>
    <cellStyle name="Normal 10 2 2 2 4 4 2" xfId="8934"/>
    <cellStyle name="Normal 10 2 2 2 4 4 2 2" xfId="8935"/>
    <cellStyle name="Normal 10 2 2 2 4 4 2 2 2" xfId="8936"/>
    <cellStyle name="Normal 10 2 2 2 4 4 2 3" xfId="8937"/>
    <cellStyle name="Normal 10 2 2 2 4 4 3" xfId="8938"/>
    <cellStyle name="Normal 10 2 2 2 4 4 3 2" xfId="8939"/>
    <cellStyle name="Normal 10 2 2 2 4 4 4" xfId="8940"/>
    <cellStyle name="Normal 10 2 2 2 4 5" xfId="8941"/>
    <cellStyle name="Normal 10 2 2 2 4 5 2" xfId="8942"/>
    <cellStyle name="Normal 10 2 2 2 4 5 2 2" xfId="8943"/>
    <cellStyle name="Normal 10 2 2 2 4 5 3" xfId="8944"/>
    <cellStyle name="Normal 10 2 2 2 4 6" xfId="8945"/>
    <cellStyle name="Normal 10 2 2 2 4 6 2" xfId="8946"/>
    <cellStyle name="Normal 10 2 2 2 4 7" xfId="8947"/>
    <cellStyle name="Normal 10 2 2 2 4 8" xfId="29076"/>
    <cellStyle name="Normal 10 2 2 2 5" xfId="8948"/>
    <cellStyle name="Normal 10 2 2 2 5 2" xfId="8949"/>
    <cellStyle name="Normal 10 2 2 2 5 2 2" xfId="8950"/>
    <cellStyle name="Normal 10 2 2 2 5 2 2 2" xfId="8951"/>
    <cellStyle name="Normal 10 2 2 2 5 2 2 2 2" xfId="8952"/>
    <cellStyle name="Normal 10 2 2 2 5 2 2 3" xfId="8953"/>
    <cellStyle name="Normal 10 2 2 2 5 2 3" xfId="8954"/>
    <cellStyle name="Normal 10 2 2 2 5 2 3 2" xfId="8955"/>
    <cellStyle name="Normal 10 2 2 2 5 2 4" xfId="8956"/>
    <cellStyle name="Normal 10 2 2 2 5 3" xfId="8957"/>
    <cellStyle name="Normal 10 2 2 2 5 3 2" xfId="8958"/>
    <cellStyle name="Normal 10 2 2 2 5 3 2 2" xfId="8959"/>
    <cellStyle name="Normal 10 2 2 2 5 3 3" xfId="8960"/>
    <cellStyle name="Normal 10 2 2 2 5 4" xfId="8961"/>
    <cellStyle name="Normal 10 2 2 2 5 4 2" xfId="8962"/>
    <cellStyle name="Normal 10 2 2 2 5 5" xfId="8963"/>
    <cellStyle name="Normal 10 2 2 2 6" xfId="8964"/>
    <cellStyle name="Normal 10 2 2 2 6 2" xfId="8965"/>
    <cellStyle name="Normal 10 2 2 2 6 2 2" xfId="8966"/>
    <cellStyle name="Normal 10 2 2 2 6 2 2 2" xfId="8967"/>
    <cellStyle name="Normal 10 2 2 2 6 2 2 2 2" xfId="8968"/>
    <cellStyle name="Normal 10 2 2 2 6 2 2 3" xfId="8969"/>
    <cellStyle name="Normal 10 2 2 2 6 2 3" xfId="8970"/>
    <cellStyle name="Normal 10 2 2 2 6 2 3 2" xfId="8971"/>
    <cellStyle name="Normal 10 2 2 2 6 2 4" xfId="8972"/>
    <cellStyle name="Normal 10 2 2 2 6 3" xfId="8973"/>
    <cellStyle name="Normal 10 2 2 2 6 3 2" xfId="8974"/>
    <cellStyle name="Normal 10 2 2 2 6 3 2 2" xfId="8975"/>
    <cellStyle name="Normal 10 2 2 2 6 3 3" xfId="8976"/>
    <cellStyle name="Normal 10 2 2 2 6 4" xfId="8977"/>
    <cellStyle name="Normal 10 2 2 2 6 4 2" xfId="8978"/>
    <cellStyle name="Normal 10 2 2 2 6 5" xfId="8979"/>
    <cellStyle name="Normal 10 2 2 2 7" xfId="8980"/>
    <cellStyle name="Normal 10 2 2 2 7 2" xfId="8981"/>
    <cellStyle name="Normal 10 2 2 2 7 2 2" xfId="8982"/>
    <cellStyle name="Normal 10 2 2 2 7 2 2 2" xfId="8983"/>
    <cellStyle name="Normal 10 2 2 2 7 2 2 2 2" xfId="8984"/>
    <cellStyle name="Normal 10 2 2 2 7 2 2 3" xfId="8985"/>
    <cellStyle name="Normal 10 2 2 2 7 2 3" xfId="8986"/>
    <cellStyle name="Normal 10 2 2 2 7 2 3 2" xfId="8987"/>
    <cellStyle name="Normal 10 2 2 2 7 2 4" xfId="8988"/>
    <cellStyle name="Normal 10 2 2 2 7 3" xfId="8989"/>
    <cellStyle name="Normal 10 2 2 2 7 3 2" xfId="8990"/>
    <cellStyle name="Normal 10 2 2 2 7 3 2 2" xfId="8991"/>
    <cellStyle name="Normal 10 2 2 2 7 3 3" xfId="8992"/>
    <cellStyle name="Normal 10 2 2 2 7 4" xfId="8993"/>
    <cellStyle name="Normal 10 2 2 2 7 4 2" xfId="8994"/>
    <cellStyle name="Normal 10 2 2 2 7 5" xfId="8995"/>
    <cellStyle name="Normal 10 2 2 2 8" xfId="8996"/>
    <cellStyle name="Normal 10 2 2 2 8 2" xfId="8997"/>
    <cellStyle name="Normal 10 2 2 2 8 2 2" xfId="8998"/>
    <cellStyle name="Normal 10 2 2 2 8 2 2 2" xfId="8999"/>
    <cellStyle name="Normal 10 2 2 2 8 2 3" xfId="9000"/>
    <cellStyle name="Normal 10 2 2 2 8 3" xfId="9001"/>
    <cellStyle name="Normal 10 2 2 2 8 3 2" xfId="9002"/>
    <cellStyle name="Normal 10 2 2 2 8 4" xfId="9003"/>
    <cellStyle name="Normal 10 2 2 2 9" xfId="9004"/>
    <cellStyle name="Normal 10 2 2 2 9 2" xfId="9005"/>
    <cellStyle name="Normal 10 2 2 2 9 2 2" xfId="9006"/>
    <cellStyle name="Normal 10 2 2 2 9 3" xfId="9007"/>
    <cellStyle name="Normal 10 2 2 3" xfId="9008"/>
    <cellStyle name="Normal 10 2 2 3 10" xfId="9009"/>
    <cellStyle name="Normal 10 2 2 3 10 2" xfId="9010"/>
    <cellStyle name="Normal 10 2 2 3 11" xfId="9011"/>
    <cellStyle name="Normal 10 2 2 3 12" xfId="29077"/>
    <cellStyle name="Normal 10 2 2 3 2" xfId="9012"/>
    <cellStyle name="Normal 10 2 2 3 2 10" xfId="9013"/>
    <cellStyle name="Normal 10 2 2 3 2 11" xfId="29078"/>
    <cellStyle name="Normal 10 2 2 3 2 2" xfId="9014"/>
    <cellStyle name="Normal 10 2 2 3 2 2 2" xfId="9015"/>
    <cellStyle name="Normal 10 2 2 3 2 2 2 2" xfId="9016"/>
    <cellStyle name="Normal 10 2 2 3 2 2 2 2 2" xfId="9017"/>
    <cellStyle name="Normal 10 2 2 3 2 2 2 2 2 2" xfId="9018"/>
    <cellStyle name="Normal 10 2 2 3 2 2 2 2 2 2 2" xfId="9019"/>
    <cellStyle name="Normal 10 2 2 3 2 2 2 2 2 3" xfId="9020"/>
    <cellStyle name="Normal 10 2 2 3 2 2 2 2 3" xfId="9021"/>
    <cellStyle name="Normal 10 2 2 3 2 2 2 2 3 2" xfId="9022"/>
    <cellStyle name="Normal 10 2 2 3 2 2 2 2 4" xfId="9023"/>
    <cellStyle name="Normal 10 2 2 3 2 2 2 3" xfId="9024"/>
    <cellStyle name="Normal 10 2 2 3 2 2 2 3 2" xfId="9025"/>
    <cellStyle name="Normal 10 2 2 3 2 2 2 3 2 2" xfId="9026"/>
    <cellStyle name="Normal 10 2 2 3 2 2 2 3 3" xfId="9027"/>
    <cellStyle name="Normal 10 2 2 3 2 2 2 4" xfId="9028"/>
    <cellStyle name="Normal 10 2 2 3 2 2 2 4 2" xfId="9029"/>
    <cellStyle name="Normal 10 2 2 3 2 2 2 5" xfId="9030"/>
    <cellStyle name="Normal 10 2 2 3 2 2 3" xfId="9031"/>
    <cellStyle name="Normal 10 2 2 3 2 2 3 2" xfId="9032"/>
    <cellStyle name="Normal 10 2 2 3 2 2 3 2 2" xfId="9033"/>
    <cellStyle name="Normal 10 2 2 3 2 2 3 2 2 2" xfId="9034"/>
    <cellStyle name="Normal 10 2 2 3 2 2 3 2 2 2 2" xfId="9035"/>
    <cellStyle name="Normal 10 2 2 3 2 2 3 2 2 3" xfId="9036"/>
    <cellStyle name="Normal 10 2 2 3 2 2 3 2 3" xfId="9037"/>
    <cellStyle name="Normal 10 2 2 3 2 2 3 2 3 2" xfId="9038"/>
    <cellStyle name="Normal 10 2 2 3 2 2 3 2 4" xfId="9039"/>
    <cellStyle name="Normal 10 2 2 3 2 2 3 3" xfId="9040"/>
    <cellStyle name="Normal 10 2 2 3 2 2 3 3 2" xfId="9041"/>
    <cellStyle name="Normal 10 2 2 3 2 2 3 3 2 2" xfId="9042"/>
    <cellStyle name="Normal 10 2 2 3 2 2 3 3 3" xfId="9043"/>
    <cellStyle name="Normal 10 2 2 3 2 2 3 4" xfId="9044"/>
    <cellStyle name="Normal 10 2 2 3 2 2 3 4 2" xfId="9045"/>
    <cellStyle name="Normal 10 2 2 3 2 2 3 5" xfId="9046"/>
    <cellStyle name="Normal 10 2 2 3 2 2 4" xfId="9047"/>
    <cellStyle name="Normal 10 2 2 3 2 2 4 2" xfId="9048"/>
    <cellStyle name="Normal 10 2 2 3 2 2 4 2 2" xfId="9049"/>
    <cellStyle name="Normal 10 2 2 3 2 2 4 2 2 2" xfId="9050"/>
    <cellStyle name="Normal 10 2 2 3 2 2 4 2 3" xfId="9051"/>
    <cellStyle name="Normal 10 2 2 3 2 2 4 3" xfId="9052"/>
    <cellStyle name="Normal 10 2 2 3 2 2 4 3 2" xfId="9053"/>
    <cellStyle name="Normal 10 2 2 3 2 2 4 4" xfId="9054"/>
    <cellStyle name="Normal 10 2 2 3 2 2 5" xfId="9055"/>
    <cellStyle name="Normal 10 2 2 3 2 2 5 2" xfId="9056"/>
    <cellStyle name="Normal 10 2 2 3 2 2 5 2 2" xfId="9057"/>
    <cellStyle name="Normal 10 2 2 3 2 2 5 3" xfId="9058"/>
    <cellStyle name="Normal 10 2 2 3 2 2 6" xfId="9059"/>
    <cellStyle name="Normal 10 2 2 3 2 2 6 2" xfId="9060"/>
    <cellStyle name="Normal 10 2 2 3 2 2 7" xfId="9061"/>
    <cellStyle name="Normal 10 2 2 3 2 2 8" xfId="29079"/>
    <cellStyle name="Normal 10 2 2 3 2 3" xfId="9062"/>
    <cellStyle name="Normal 10 2 2 3 2 3 2" xfId="9063"/>
    <cellStyle name="Normal 10 2 2 3 2 3 2 2" xfId="9064"/>
    <cellStyle name="Normal 10 2 2 3 2 3 2 2 2" xfId="9065"/>
    <cellStyle name="Normal 10 2 2 3 2 3 2 2 2 2" xfId="9066"/>
    <cellStyle name="Normal 10 2 2 3 2 3 2 2 3" xfId="9067"/>
    <cellStyle name="Normal 10 2 2 3 2 3 2 3" xfId="9068"/>
    <cellStyle name="Normal 10 2 2 3 2 3 2 3 2" xfId="9069"/>
    <cellStyle name="Normal 10 2 2 3 2 3 2 4" xfId="9070"/>
    <cellStyle name="Normal 10 2 2 3 2 3 3" xfId="9071"/>
    <cellStyle name="Normal 10 2 2 3 2 3 3 2" xfId="9072"/>
    <cellStyle name="Normal 10 2 2 3 2 3 3 2 2" xfId="9073"/>
    <cellStyle name="Normal 10 2 2 3 2 3 3 3" xfId="9074"/>
    <cellStyle name="Normal 10 2 2 3 2 3 4" xfId="9075"/>
    <cellStyle name="Normal 10 2 2 3 2 3 4 2" xfId="9076"/>
    <cellStyle name="Normal 10 2 2 3 2 3 5" xfId="9077"/>
    <cellStyle name="Normal 10 2 2 3 2 4" xfId="9078"/>
    <cellStyle name="Normal 10 2 2 3 2 4 2" xfId="9079"/>
    <cellStyle name="Normal 10 2 2 3 2 4 2 2" xfId="9080"/>
    <cellStyle name="Normal 10 2 2 3 2 4 2 2 2" xfId="9081"/>
    <cellStyle name="Normal 10 2 2 3 2 4 2 2 2 2" xfId="9082"/>
    <cellStyle name="Normal 10 2 2 3 2 4 2 2 3" xfId="9083"/>
    <cellStyle name="Normal 10 2 2 3 2 4 2 3" xfId="9084"/>
    <cellStyle name="Normal 10 2 2 3 2 4 2 3 2" xfId="9085"/>
    <cellStyle name="Normal 10 2 2 3 2 4 2 4" xfId="9086"/>
    <cellStyle name="Normal 10 2 2 3 2 4 3" xfId="9087"/>
    <cellStyle name="Normal 10 2 2 3 2 4 3 2" xfId="9088"/>
    <cellStyle name="Normal 10 2 2 3 2 4 3 2 2" xfId="9089"/>
    <cellStyle name="Normal 10 2 2 3 2 4 3 3" xfId="9090"/>
    <cellStyle name="Normal 10 2 2 3 2 4 4" xfId="9091"/>
    <cellStyle name="Normal 10 2 2 3 2 4 4 2" xfId="9092"/>
    <cellStyle name="Normal 10 2 2 3 2 4 5" xfId="9093"/>
    <cellStyle name="Normal 10 2 2 3 2 5" xfId="9094"/>
    <cellStyle name="Normal 10 2 2 3 2 5 2" xfId="9095"/>
    <cellStyle name="Normal 10 2 2 3 2 5 2 2" xfId="9096"/>
    <cellStyle name="Normal 10 2 2 3 2 5 2 2 2" xfId="9097"/>
    <cellStyle name="Normal 10 2 2 3 2 5 2 2 2 2" xfId="9098"/>
    <cellStyle name="Normal 10 2 2 3 2 5 2 2 3" xfId="9099"/>
    <cellStyle name="Normal 10 2 2 3 2 5 2 3" xfId="9100"/>
    <cellStyle name="Normal 10 2 2 3 2 5 2 3 2" xfId="9101"/>
    <cellStyle name="Normal 10 2 2 3 2 5 2 4" xfId="9102"/>
    <cellStyle name="Normal 10 2 2 3 2 5 3" xfId="9103"/>
    <cellStyle name="Normal 10 2 2 3 2 5 3 2" xfId="9104"/>
    <cellStyle name="Normal 10 2 2 3 2 5 3 2 2" xfId="9105"/>
    <cellStyle name="Normal 10 2 2 3 2 5 3 3" xfId="9106"/>
    <cellStyle name="Normal 10 2 2 3 2 5 4" xfId="9107"/>
    <cellStyle name="Normal 10 2 2 3 2 5 4 2" xfId="9108"/>
    <cellStyle name="Normal 10 2 2 3 2 5 5" xfId="9109"/>
    <cellStyle name="Normal 10 2 2 3 2 6" xfId="9110"/>
    <cellStyle name="Normal 10 2 2 3 2 6 2" xfId="9111"/>
    <cellStyle name="Normal 10 2 2 3 2 6 2 2" xfId="9112"/>
    <cellStyle name="Normal 10 2 2 3 2 6 2 2 2" xfId="9113"/>
    <cellStyle name="Normal 10 2 2 3 2 6 2 3" xfId="9114"/>
    <cellStyle name="Normal 10 2 2 3 2 6 3" xfId="9115"/>
    <cellStyle name="Normal 10 2 2 3 2 6 3 2" xfId="9116"/>
    <cellStyle name="Normal 10 2 2 3 2 6 4" xfId="9117"/>
    <cellStyle name="Normal 10 2 2 3 2 7" xfId="9118"/>
    <cellStyle name="Normal 10 2 2 3 2 7 2" xfId="9119"/>
    <cellStyle name="Normal 10 2 2 3 2 7 2 2" xfId="9120"/>
    <cellStyle name="Normal 10 2 2 3 2 7 3" xfId="9121"/>
    <cellStyle name="Normal 10 2 2 3 2 8" xfId="9122"/>
    <cellStyle name="Normal 10 2 2 3 2 8 2" xfId="9123"/>
    <cellStyle name="Normal 10 2 2 3 2 9" xfId="9124"/>
    <cellStyle name="Normal 10 2 2 3 2 9 2" xfId="9125"/>
    <cellStyle name="Normal 10 2 2 3 3" xfId="9126"/>
    <cellStyle name="Normal 10 2 2 3 3 2" xfId="9127"/>
    <cellStyle name="Normal 10 2 2 3 3 2 2" xfId="9128"/>
    <cellStyle name="Normal 10 2 2 3 3 2 2 2" xfId="9129"/>
    <cellStyle name="Normal 10 2 2 3 3 2 2 2 2" xfId="9130"/>
    <cellStyle name="Normal 10 2 2 3 3 2 2 2 2 2" xfId="9131"/>
    <cellStyle name="Normal 10 2 2 3 3 2 2 2 3" xfId="9132"/>
    <cellStyle name="Normal 10 2 2 3 3 2 2 3" xfId="9133"/>
    <cellStyle name="Normal 10 2 2 3 3 2 2 3 2" xfId="9134"/>
    <cellStyle name="Normal 10 2 2 3 3 2 2 4" xfId="9135"/>
    <cellStyle name="Normal 10 2 2 3 3 2 3" xfId="9136"/>
    <cellStyle name="Normal 10 2 2 3 3 2 3 2" xfId="9137"/>
    <cellStyle name="Normal 10 2 2 3 3 2 3 2 2" xfId="9138"/>
    <cellStyle name="Normal 10 2 2 3 3 2 3 3" xfId="9139"/>
    <cellStyle name="Normal 10 2 2 3 3 2 4" xfId="9140"/>
    <cellStyle name="Normal 10 2 2 3 3 2 4 2" xfId="9141"/>
    <cellStyle name="Normal 10 2 2 3 3 2 5" xfId="9142"/>
    <cellStyle name="Normal 10 2 2 3 3 3" xfId="9143"/>
    <cellStyle name="Normal 10 2 2 3 3 3 2" xfId="9144"/>
    <cellStyle name="Normal 10 2 2 3 3 3 2 2" xfId="9145"/>
    <cellStyle name="Normal 10 2 2 3 3 3 2 2 2" xfId="9146"/>
    <cellStyle name="Normal 10 2 2 3 3 3 2 2 2 2" xfId="9147"/>
    <cellStyle name="Normal 10 2 2 3 3 3 2 2 3" xfId="9148"/>
    <cellStyle name="Normal 10 2 2 3 3 3 2 3" xfId="9149"/>
    <cellStyle name="Normal 10 2 2 3 3 3 2 3 2" xfId="9150"/>
    <cellStyle name="Normal 10 2 2 3 3 3 2 4" xfId="9151"/>
    <cellStyle name="Normal 10 2 2 3 3 3 3" xfId="9152"/>
    <cellStyle name="Normal 10 2 2 3 3 3 3 2" xfId="9153"/>
    <cellStyle name="Normal 10 2 2 3 3 3 3 2 2" xfId="9154"/>
    <cellStyle name="Normal 10 2 2 3 3 3 3 3" xfId="9155"/>
    <cellStyle name="Normal 10 2 2 3 3 3 4" xfId="9156"/>
    <cellStyle name="Normal 10 2 2 3 3 3 4 2" xfId="9157"/>
    <cellStyle name="Normal 10 2 2 3 3 3 5" xfId="9158"/>
    <cellStyle name="Normal 10 2 2 3 3 4" xfId="9159"/>
    <cellStyle name="Normal 10 2 2 3 3 4 2" xfId="9160"/>
    <cellStyle name="Normal 10 2 2 3 3 4 2 2" xfId="9161"/>
    <cellStyle name="Normal 10 2 2 3 3 4 2 2 2" xfId="9162"/>
    <cellStyle name="Normal 10 2 2 3 3 4 2 3" xfId="9163"/>
    <cellStyle name="Normal 10 2 2 3 3 4 3" xfId="9164"/>
    <cellStyle name="Normal 10 2 2 3 3 4 3 2" xfId="9165"/>
    <cellStyle name="Normal 10 2 2 3 3 4 4" xfId="9166"/>
    <cellStyle name="Normal 10 2 2 3 3 5" xfId="9167"/>
    <cellStyle name="Normal 10 2 2 3 3 5 2" xfId="9168"/>
    <cellStyle name="Normal 10 2 2 3 3 5 2 2" xfId="9169"/>
    <cellStyle name="Normal 10 2 2 3 3 5 3" xfId="9170"/>
    <cellStyle name="Normal 10 2 2 3 3 6" xfId="9171"/>
    <cellStyle name="Normal 10 2 2 3 3 6 2" xfId="9172"/>
    <cellStyle name="Normal 10 2 2 3 3 7" xfId="9173"/>
    <cellStyle name="Normal 10 2 2 3 3 8" xfId="29080"/>
    <cellStyle name="Normal 10 2 2 3 4" xfId="9174"/>
    <cellStyle name="Normal 10 2 2 3 4 2" xfId="9175"/>
    <cellStyle name="Normal 10 2 2 3 4 2 2" xfId="9176"/>
    <cellStyle name="Normal 10 2 2 3 4 2 2 2" xfId="9177"/>
    <cellStyle name="Normal 10 2 2 3 4 2 2 2 2" xfId="9178"/>
    <cellStyle name="Normal 10 2 2 3 4 2 2 3" xfId="9179"/>
    <cellStyle name="Normal 10 2 2 3 4 2 3" xfId="9180"/>
    <cellStyle name="Normal 10 2 2 3 4 2 3 2" xfId="9181"/>
    <cellStyle name="Normal 10 2 2 3 4 2 4" xfId="9182"/>
    <cellStyle name="Normal 10 2 2 3 4 3" xfId="9183"/>
    <cellStyle name="Normal 10 2 2 3 4 3 2" xfId="9184"/>
    <cellStyle name="Normal 10 2 2 3 4 3 2 2" xfId="9185"/>
    <cellStyle name="Normal 10 2 2 3 4 3 3" xfId="9186"/>
    <cellStyle name="Normal 10 2 2 3 4 4" xfId="9187"/>
    <cellStyle name="Normal 10 2 2 3 4 4 2" xfId="9188"/>
    <cellStyle name="Normal 10 2 2 3 4 5" xfId="9189"/>
    <cellStyle name="Normal 10 2 2 3 5" xfId="9190"/>
    <cellStyle name="Normal 10 2 2 3 5 2" xfId="9191"/>
    <cellStyle name="Normal 10 2 2 3 5 2 2" xfId="9192"/>
    <cellStyle name="Normal 10 2 2 3 5 2 2 2" xfId="9193"/>
    <cellStyle name="Normal 10 2 2 3 5 2 2 2 2" xfId="9194"/>
    <cellStyle name="Normal 10 2 2 3 5 2 2 3" xfId="9195"/>
    <cellStyle name="Normal 10 2 2 3 5 2 3" xfId="9196"/>
    <cellStyle name="Normal 10 2 2 3 5 2 3 2" xfId="9197"/>
    <cellStyle name="Normal 10 2 2 3 5 2 4" xfId="9198"/>
    <cellStyle name="Normal 10 2 2 3 5 3" xfId="9199"/>
    <cellStyle name="Normal 10 2 2 3 5 3 2" xfId="9200"/>
    <cellStyle name="Normal 10 2 2 3 5 3 2 2" xfId="9201"/>
    <cellStyle name="Normal 10 2 2 3 5 3 3" xfId="9202"/>
    <cellStyle name="Normal 10 2 2 3 5 4" xfId="9203"/>
    <cellStyle name="Normal 10 2 2 3 5 4 2" xfId="9204"/>
    <cellStyle name="Normal 10 2 2 3 5 5" xfId="9205"/>
    <cellStyle name="Normal 10 2 2 3 6" xfId="9206"/>
    <cellStyle name="Normal 10 2 2 3 6 2" xfId="9207"/>
    <cellStyle name="Normal 10 2 2 3 6 2 2" xfId="9208"/>
    <cellStyle name="Normal 10 2 2 3 6 2 2 2" xfId="9209"/>
    <cellStyle name="Normal 10 2 2 3 6 2 2 2 2" xfId="9210"/>
    <cellStyle name="Normal 10 2 2 3 6 2 2 3" xfId="9211"/>
    <cellStyle name="Normal 10 2 2 3 6 2 3" xfId="9212"/>
    <cellStyle name="Normal 10 2 2 3 6 2 3 2" xfId="9213"/>
    <cellStyle name="Normal 10 2 2 3 6 2 4" xfId="9214"/>
    <cellStyle name="Normal 10 2 2 3 6 3" xfId="9215"/>
    <cellStyle name="Normal 10 2 2 3 6 3 2" xfId="9216"/>
    <cellStyle name="Normal 10 2 2 3 6 3 2 2" xfId="9217"/>
    <cellStyle name="Normal 10 2 2 3 6 3 3" xfId="9218"/>
    <cellStyle name="Normal 10 2 2 3 6 4" xfId="9219"/>
    <cellStyle name="Normal 10 2 2 3 6 4 2" xfId="9220"/>
    <cellStyle name="Normal 10 2 2 3 6 5" xfId="9221"/>
    <cellStyle name="Normal 10 2 2 3 7" xfId="9222"/>
    <cellStyle name="Normal 10 2 2 3 7 2" xfId="9223"/>
    <cellStyle name="Normal 10 2 2 3 7 2 2" xfId="9224"/>
    <cellStyle name="Normal 10 2 2 3 7 2 2 2" xfId="9225"/>
    <cellStyle name="Normal 10 2 2 3 7 2 3" xfId="9226"/>
    <cellStyle name="Normal 10 2 2 3 7 3" xfId="9227"/>
    <cellStyle name="Normal 10 2 2 3 7 3 2" xfId="9228"/>
    <cellStyle name="Normal 10 2 2 3 7 4" xfId="9229"/>
    <cellStyle name="Normal 10 2 2 3 8" xfId="9230"/>
    <cellStyle name="Normal 10 2 2 3 8 2" xfId="9231"/>
    <cellStyle name="Normal 10 2 2 3 8 2 2" xfId="9232"/>
    <cellStyle name="Normal 10 2 2 3 8 3" xfId="9233"/>
    <cellStyle name="Normal 10 2 2 3 9" xfId="9234"/>
    <cellStyle name="Normal 10 2 2 3 9 2" xfId="9235"/>
    <cellStyle name="Normal 10 2 2 4" xfId="9236"/>
    <cellStyle name="Normal 10 2 2 4 10" xfId="9237"/>
    <cellStyle name="Normal 10 2 2 4 11" xfId="29081"/>
    <cellStyle name="Normal 10 2 2 4 2" xfId="9238"/>
    <cellStyle name="Normal 10 2 2 4 2 2" xfId="9239"/>
    <cellStyle name="Normal 10 2 2 4 2 2 2" xfId="9240"/>
    <cellStyle name="Normal 10 2 2 4 2 2 2 2" xfId="9241"/>
    <cellStyle name="Normal 10 2 2 4 2 2 2 2 2" xfId="9242"/>
    <cellStyle name="Normal 10 2 2 4 2 2 2 2 2 2" xfId="9243"/>
    <cellStyle name="Normal 10 2 2 4 2 2 2 2 3" xfId="9244"/>
    <cellStyle name="Normal 10 2 2 4 2 2 2 3" xfId="9245"/>
    <cellStyle name="Normal 10 2 2 4 2 2 2 3 2" xfId="9246"/>
    <cellStyle name="Normal 10 2 2 4 2 2 2 4" xfId="9247"/>
    <cellStyle name="Normal 10 2 2 4 2 2 3" xfId="9248"/>
    <cellStyle name="Normal 10 2 2 4 2 2 3 2" xfId="9249"/>
    <cellStyle name="Normal 10 2 2 4 2 2 3 2 2" xfId="9250"/>
    <cellStyle name="Normal 10 2 2 4 2 2 3 3" xfId="9251"/>
    <cellStyle name="Normal 10 2 2 4 2 2 4" xfId="9252"/>
    <cellStyle name="Normal 10 2 2 4 2 2 4 2" xfId="9253"/>
    <cellStyle name="Normal 10 2 2 4 2 2 5" xfId="9254"/>
    <cellStyle name="Normal 10 2 2 4 2 3" xfId="9255"/>
    <cellStyle name="Normal 10 2 2 4 2 3 2" xfId="9256"/>
    <cellStyle name="Normal 10 2 2 4 2 3 2 2" xfId="9257"/>
    <cellStyle name="Normal 10 2 2 4 2 3 2 2 2" xfId="9258"/>
    <cellStyle name="Normal 10 2 2 4 2 3 2 2 2 2" xfId="9259"/>
    <cellStyle name="Normal 10 2 2 4 2 3 2 2 3" xfId="9260"/>
    <cellStyle name="Normal 10 2 2 4 2 3 2 3" xfId="9261"/>
    <cellStyle name="Normal 10 2 2 4 2 3 2 3 2" xfId="9262"/>
    <cellStyle name="Normal 10 2 2 4 2 3 2 4" xfId="9263"/>
    <cellStyle name="Normal 10 2 2 4 2 3 3" xfId="9264"/>
    <cellStyle name="Normal 10 2 2 4 2 3 3 2" xfId="9265"/>
    <cellStyle name="Normal 10 2 2 4 2 3 3 2 2" xfId="9266"/>
    <cellStyle name="Normal 10 2 2 4 2 3 3 3" xfId="9267"/>
    <cellStyle name="Normal 10 2 2 4 2 3 4" xfId="9268"/>
    <cellStyle name="Normal 10 2 2 4 2 3 4 2" xfId="9269"/>
    <cellStyle name="Normal 10 2 2 4 2 3 5" xfId="9270"/>
    <cellStyle name="Normal 10 2 2 4 2 4" xfId="9271"/>
    <cellStyle name="Normal 10 2 2 4 2 4 2" xfId="9272"/>
    <cellStyle name="Normal 10 2 2 4 2 4 2 2" xfId="9273"/>
    <cellStyle name="Normal 10 2 2 4 2 4 2 2 2" xfId="9274"/>
    <cellStyle name="Normal 10 2 2 4 2 4 2 3" xfId="9275"/>
    <cellStyle name="Normal 10 2 2 4 2 4 3" xfId="9276"/>
    <cellStyle name="Normal 10 2 2 4 2 4 3 2" xfId="9277"/>
    <cellStyle name="Normal 10 2 2 4 2 4 4" xfId="9278"/>
    <cellStyle name="Normal 10 2 2 4 2 5" xfId="9279"/>
    <cellStyle name="Normal 10 2 2 4 2 5 2" xfId="9280"/>
    <cellStyle name="Normal 10 2 2 4 2 5 2 2" xfId="9281"/>
    <cellStyle name="Normal 10 2 2 4 2 5 3" xfId="9282"/>
    <cellStyle name="Normal 10 2 2 4 2 6" xfId="9283"/>
    <cellStyle name="Normal 10 2 2 4 2 6 2" xfId="9284"/>
    <cellStyle name="Normal 10 2 2 4 2 7" xfId="9285"/>
    <cellStyle name="Normal 10 2 2 4 2 8" xfId="29082"/>
    <cellStyle name="Normal 10 2 2 4 3" xfId="9286"/>
    <cellStyle name="Normal 10 2 2 4 3 2" xfId="9287"/>
    <cellStyle name="Normal 10 2 2 4 3 2 2" xfId="9288"/>
    <cellStyle name="Normal 10 2 2 4 3 2 2 2" xfId="9289"/>
    <cellStyle name="Normal 10 2 2 4 3 2 2 2 2" xfId="9290"/>
    <cellStyle name="Normal 10 2 2 4 3 2 2 3" xfId="9291"/>
    <cellStyle name="Normal 10 2 2 4 3 2 3" xfId="9292"/>
    <cellStyle name="Normal 10 2 2 4 3 2 3 2" xfId="9293"/>
    <cellStyle name="Normal 10 2 2 4 3 2 4" xfId="9294"/>
    <cellStyle name="Normal 10 2 2 4 3 3" xfId="9295"/>
    <cellStyle name="Normal 10 2 2 4 3 3 2" xfId="9296"/>
    <cellStyle name="Normal 10 2 2 4 3 3 2 2" xfId="9297"/>
    <cellStyle name="Normal 10 2 2 4 3 3 3" xfId="9298"/>
    <cellStyle name="Normal 10 2 2 4 3 4" xfId="9299"/>
    <cellStyle name="Normal 10 2 2 4 3 4 2" xfId="9300"/>
    <cellStyle name="Normal 10 2 2 4 3 5" xfId="9301"/>
    <cellStyle name="Normal 10 2 2 4 4" xfId="9302"/>
    <cellStyle name="Normal 10 2 2 4 4 2" xfId="9303"/>
    <cellStyle name="Normal 10 2 2 4 4 2 2" xfId="9304"/>
    <cellStyle name="Normal 10 2 2 4 4 2 2 2" xfId="9305"/>
    <cellStyle name="Normal 10 2 2 4 4 2 2 2 2" xfId="9306"/>
    <cellStyle name="Normal 10 2 2 4 4 2 2 3" xfId="9307"/>
    <cellStyle name="Normal 10 2 2 4 4 2 3" xfId="9308"/>
    <cellStyle name="Normal 10 2 2 4 4 2 3 2" xfId="9309"/>
    <cellStyle name="Normal 10 2 2 4 4 2 4" xfId="9310"/>
    <cellStyle name="Normal 10 2 2 4 4 3" xfId="9311"/>
    <cellStyle name="Normal 10 2 2 4 4 3 2" xfId="9312"/>
    <cellStyle name="Normal 10 2 2 4 4 3 2 2" xfId="9313"/>
    <cellStyle name="Normal 10 2 2 4 4 3 3" xfId="9314"/>
    <cellStyle name="Normal 10 2 2 4 4 4" xfId="9315"/>
    <cellStyle name="Normal 10 2 2 4 4 4 2" xfId="9316"/>
    <cellStyle name="Normal 10 2 2 4 4 5" xfId="9317"/>
    <cellStyle name="Normal 10 2 2 4 5" xfId="9318"/>
    <cellStyle name="Normal 10 2 2 4 5 2" xfId="9319"/>
    <cellStyle name="Normal 10 2 2 4 5 2 2" xfId="9320"/>
    <cellStyle name="Normal 10 2 2 4 5 2 2 2" xfId="9321"/>
    <cellStyle name="Normal 10 2 2 4 5 2 2 2 2" xfId="9322"/>
    <cellStyle name="Normal 10 2 2 4 5 2 2 3" xfId="9323"/>
    <cellStyle name="Normal 10 2 2 4 5 2 3" xfId="9324"/>
    <cellStyle name="Normal 10 2 2 4 5 2 3 2" xfId="9325"/>
    <cellStyle name="Normal 10 2 2 4 5 2 4" xfId="9326"/>
    <cellStyle name="Normal 10 2 2 4 5 3" xfId="9327"/>
    <cellStyle name="Normal 10 2 2 4 5 3 2" xfId="9328"/>
    <cellStyle name="Normal 10 2 2 4 5 3 2 2" xfId="9329"/>
    <cellStyle name="Normal 10 2 2 4 5 3 3" xfId="9330"/>
    <cellStyle name="Normal 10 2 2 4 5 4" xfId="9331"/>
    <cellStyle name="Normal 10 2 2 4 5 4 2" xfId="9332"/>
    <cellStyle name="Normal 10 2 2 4 5 5" xfId="9333"/>
    <cellStyle name="Normal 10 2 2 4 6" xfId="9334"/>
    <cellStyle name="Normal 10 2 2 4 6 2" xfId="9335"/>
    <cellStyle name="Normal 10 2 2 4 6 2 2" xfId="9336"/>
    <cellStyle name="Normal 10 2 2 4 6 2 2 2" xfId="9337"/>
    <cellStyle name="Normal 10 2 2 4 6 2 3" xfId="9338"/>
    <cellStyle name="Normal 10 2 2 4 6 3" xfId="9339"/>
    <cellStyle name="Normal 10 2 2 4 6 3 2" xfId="9340"/>
    <cellStyle name="Normal 10 2 2 4 6 4" xfId="9341"/>
    <cellStyle name="Normal 10 2 2 4 7" xfId="9342"/>
    <cellStyle name="Normal 10 2 2 4 7 2" xfId="9343"/>
    <cellStyle name="Normal 10 2 2 4 7 2 2" xfId="9344"/>
    <cellStyle name="Normal 10 2 2 4 7 3" xfId="9345"/>
    <cellStyle name="Normal 10 2 2 4 8" xfId="9346"/>
    <cellStyle name="Normal 10 2 2 4 8 2" xfId="9347"/>
    <cellStyle name="Normal 10 2 2 4 9" xfId="9348"/>
    <cellStyle name="Normal 10 2 2 4 9 2" xfId="9349"/>
    <cellStyle name="Normal 10 2 2 5" xfId="9350"/>
    <cellStyle name="Normal 10 2 2 5 10" xfId="9351"/>
    <cellStyle name="Normal 10 2 2 5 11" xfId="29083"/>
    <cellStyle name="Normal 10 2 2 5 2" xfId="9352"/>
    <cellStyle name="Normal 10 2 2 5 2 2" xfId="9353"/>
    <cellStyle name="Normal 10 2 2 5 2 2 2" xfId="9354"/>
    <cellStyle name="Normal 10 2 2 5 2 2 2 2" xfId="9355"/>
    <cellStyle name="Normal 10 2 2 5 2 2 2 2 2" xfId="9356"/>
    <cellStyle name="Normal 10 2 2 5 2 2 2 2 2 2" xfId="9357"/>
    <cellStyle name="Normal 10 2 2 5 2 2 2 2 3" xfId="9358"/>
    <cellStyle name="Normal 10 2 2 5 2 2 2 3" xfId="9359"/>
    <cellStyle name="Normal 10 2 2 5 2 2 2 3 2" xfId="9360"/>
    <cellStyle name="Normal 10 2 2 5 2 2 2 4" xfId="9361"/>
    <cellStyle name="Normal 10 2 2 5 2 2 3" xfId="9362"/>
    <cellStyle name="Normal 10 2 2 5 2 2 3 2" xfId="9363"/>
    <cellStyle name="Normal 10 2 2 5 2 2 3 2 2" xfId="9364"/>
    <cellStyle name="Normal 10 2 2 5 2 2 3 3" xfId="9365"/>
    <cellStyle name="Normal 10 2 2 5 2 2 4" xfId="9366"/>
    <cellStyle name="Normal 10 2 2 5 2 2 4 2" xfId="9367"/>
    <cellStyle name="Normal 10 2 2 5 2 2 5" xfId="9368"/>
    <cellStyle name="Normal 10 2 2 5 2 3" xfId="9369"/>
    <cellStyle name="Normal 10 2 2 5 2 3 2" xfId="9370"/>
    <cellStyle name="Normal 10 2 2 5 2 3 2 2" xfId="9371"/>
    <cellStyle name="Normal 10 2 2 5 2 3 2 2 2" xfId="9372"/>
    <cellStyle name="Normal 10 2 2 5 2 3 2 2 2 2" xfId="9373"/>
    <cellStyle name="Normal 10 2 2 5 2 3 2 2 3" xfId="9374"/>
    <cellStyle name="Normal 10 2 2 5 2 3 2 3" xfId="9375"/>
    <cellStyle name="Normal 10 2 2 5 2 3 2 3 2" xfId="9376"/>
    <cellStyle name="Normal 10 2 2 5 2 3 2 4" xfId="9377"/>
    <cellStyle name="Normal 10 2 2 5 2 3 3" xfId="9378"/>
    <cellStyle name="Normal 10 2 2 5 2 3 3 2" xfId="9379"/>
    <cellStyle name="Normal 10 2 2 5 2 3 3 2 2" xfId="9380"/>
    <cellStyle name="Normal 10 2 2 5 2 3 3 3" xfId="9381"/>
    <cellStyle name="Normal 10 2 2 5 2 3 4" xfId="9382"/>
    <cellStyle name="Normal 10 2 2 5 2 3 4 2" xfId="9383"/>
    <cellStyle name="Normal 10 2 2 5 2 3 5" xfId="9384"/>
    <cellStyle name="Normal 10 2 2 5 2 4" xfId="9385"/>
    <cellStyle name="Normal 10 2 2 5 2 4 2" xfId="9386"/>
    <cellStyle name="Normal 10 2 2 5 2 4 2 2" xfId="9387"/>
    <cellStyle name="Normal 10 2 2 5 2 4 2 2 2" xfId="9388"/>
    <cellStyle name="Normal 10 2 2 5 2 4 2 3" xfId="9389"/>
    <cellStyle name="Normal 10 2 2 5 2 4 3" xfId="9390"/>
    <cellStyle name="Normal 10 2 2 5 2 4 3 2" xfId="9391"/>
    <cellStyle name="Normal 10 2 2 5 2 4 4" xfId="9392"/>
    <cellStyle name="Normal 10 2 2 5 2 5" xfId="9393"/>
    <cellStyle name="Normal 10 2 2 5 2 5 2" xfId="9394"/>
    <cellStyle name="Normal 10 2 2 5 2 5 2 2" xfId="9395"/>
    <cellStyle name="Normal 10 2 2 5 2 5 3" xfId="9396"/>
    <cellStyle name="Normal 10 2 2 5 2 6" xfId="9397"/>
    <cellStyle name="Normal 10 2 2 5 2 6 2" xfId="9398"/>
    <cellStyle name="Normal 10 2 2 5 2 7" xfId="9399"/>
    <cellStyle name="Normal 10 2 2 5 2 8" xfId="29084"/>
    <cellStyle name="Normal 10 2 2 5 3" xfId="9400"/>
    <cellStyle name="Normal 10 2 2 5 3 2" xfId="9401"/>
    <cellStyle name="Normal 10 2 2 5 3 2 2" xfId="9402"/>
    <cellStyle name="Normal 10 2 2 5 3 2 2 2" xfId="9403"/>
    <cellStyle name="Normal 10 2 2 5 3 2 2 2 2" xfId="9404"/>
    <cellStyle name="Normal 10 2 2 5 3 2 2 3" xfId="9405"/>
    <cellStyle name="Normal 10 2 2 5 3 2 3" xfId="9406"/>
    <cellStyle name="Normal 10 2 2 5 3 2 3 2" xfId="9407"/>
    <cellStyle name="Normal 10 2 2 5 3 2 4" xfId="9408"/>
    <cellStyle name="Normal 10 2 2 5 3 3" xfId="9409"/>
    <cellStyle name="Normal 10 2 2 5 3 3 2" xfId="9410"/>
    <cellStyle name="Normal 10 2 2 5 3 3 2 2" xfId="9411"/>
    <cellStyle name="Normal 10 2 2 5 3 3 3" xfId="9412"/>
    <cellStyle name="Normal 10 2 2 5 3 4" xfId="9413"/>
    <cellStyle name="Normal 10 2 2 5 3 4 2" xfId="9414"/>
    <cellStyle name="Normal 10 2 2 5 3 5" xfId="9415"/>
    <cellStyle name="Normal 10 2 2 5 4" xfId="9416"/>
    <cellStyle name="Normal 10 2 2 5 4 2" xfId="9417"/>
    <cellStyle name="Normal 10 2 2 5 4 2 2" xfId="9418"/>
    <cellStyle name="Normal 10 2 2 5 4 2 2 2" xfId="9419"/>
    <cellStyle name="Normal 10 2 2 5 4 2 2 2 2" xfId="9420"/>
    <cellStyle name="Normal 10 2 2 5 4 2 2 3" xfId="9421"/>
    <cellStyle name="Normal 10 2 2 5 4 2 3" xfId="9422"/>
    <cellStyle name="Normal 10 2 2 5 4 2 3 2" xfId="9423"/>
    <cellStyle name="Normal 10 2 2 5 4 2 4" xfId="9424"/>
    <cellStyle name="Normal 10 2 2 5 4 3" xfId="9425"/>
    <cellStyle name="Normal 10 2 2 5 4 3 2" xfId="9426"/>
    <cellStyle name="Normal 10 2 2 5 4 3 2 2" xfId="9427"/>
    <cellStyle name="Normal 10 2 2 5 4 3 3" xfId="9428"/>
    <cellStyle name="Normal 10 2 2 5 4 4" xfId="9429"/>
    <cellStyle name="Normal 10 2 2 5 4 4 2" xfId="9430"/>
    <cellStyle name="Normal 10 2 2 5 4 5" xfId="9431"/>
    <cellStyle name="Normal 10 2 2 5 5" xfId="9432"/>
    <cellStyle name="Normal 10 2 2 5 5 2" xfId="9433"/>
    <cellStyle name="Normal 10 2 2 5 5 2 2" xfId="9434"/>
    <cellStyle name="Normal 10 2 2 5 5 2 2 2" xfId="9435"/>
    <cellStyle name="Normal 10 2 2 5 5 2 2 2 2" xfId="9436"/>
    <cellStyle name="Normal 10 2 2 5 5 2 2 3" xfId="9437"/>
    <cellStyle name="Normal 10 2 2 5 5 2 3" xfId="9438"/>
    <cellStyle name="Normal 10 2 2 5 5 2 3 2" xfId="9439"/>
    <cellStyle name="Normal 10 2 2 5 5 2 4" xfId="9440"/>
    <cellStyle name="Normal 10 2 2 5 5 3" xfId="9441"/>
    <cellStyle name="Normal 10 2 2 5 5 3 2" xfId="9442"/>
    <cellStyle name="Normal 10 2 2 5 5 3 2 2" xfId="9443"/>
    <cellStyle name="Normal 10 2 2 5 5 3 3" xfId="9444"/>
    <cellStyle name="Normal 10 2 2 5 5 4" xfId="9445"/>
    <cellStyle name="Normal 10 2 2 5 5 4 2" xfId="9446"/>
    <cellStyle name="Normal 10 2 2 5 5 5" xfId="9447"/>
    <cellStyle name="Normal 10 2 2 5 6" xfId="9448"/>
    <cellStyle name="Normal 10 2 2 5 6 2" xfId="9449"/>
    <cellStyle name="Normal 10 2 2 5 6 2 2" xfId="9450"/>
    <cellStyle name="Normal 10 2 2 5 6 2 2 2" xfId="9451"/>
    <cellStyle name="Normal 10 2 2 5 6 2 3" xfId="9452"/>
    <cellStyle name="Normal 10 2 2 5 6 3" xfId="9453"/>
    <cellStyle name="Normal 10 2 2 5 6 3 2" xfId="9454"/>
    <cellStyle name="Normal 10 2 2 5 6 4" xfId="9455"/>
    <cellStyle name="Normal 10 2 2 5 7" xfId="9456"/>
    <cellStyle name="Normal 10 2 2 5 7 2" xfId="9457"/>
    <cellStyle name="Normal 10 2 2 5 7 2 2" xfId="9458"/>
    <cellStyle name="Normal 10 2 2 5 7 3" xfId="9459"/>
    <cellStyle name="Normal 10 2 2 5 8" xfId="9460"/>
    <cellStyle name="Normal 10 2 2 5 8 2" xfId="9461"/>
    <cellStyle name="Normal 10 2 2 5 9" xfId="9462"/>
    <cellStyle name="Normal 10 2 2 5 9 2" xfId="9463"/>
    <cellStyle name="Normal 10 2 2 6" xfId="9464"/>
    <cellStyle name="Normal 10 2 2 6 2" xfId="9465"/>
    <cellStyle name="Normal 10 2 2 6 2 2" xfId="9466"/>
    <cellStyle name="Normal 10 2 2 6 2 2 2" xfId="9467"/>
    <cellStyle name="Normal 10 2 2 6 2 2 2 2" xfId="9468"/>
    <cellStyle name="Normal 10 2 2 6 2 2 2 2 2" xfId="9469"/>
    <cellStyle name="Normal 10 2 2 6 2 2 2 3" xfId="9470"/>
    <cellStyle name="Normal 10 2 2 6 2 2 3" xfId="9471"/>
    <cellStyle name="Normal 10 2 2 6 2 2 3 2" xfId="9472"/>
    <cellStyle name="Normal 10 2 2 6 2 2 4" xfId="9473"/>
    <cellStyle name="Normal 10 2 2 6 2 3" xfId="9474"/>
    <cellStyle name="Normal 10 2 2 6 2 3 2" xfId="9475"/>
    <cellStyle name="Normal 10 2 2 6 2 3 2 2" xfId="9476"/>
    <cellStyle name="Normal 10 2 2 6 2 3 3" xfId="9477"/>
    <cellStyle name="Normal 10 2 2 6 2 4" xfId="9478"/>
    <cellStyle name="Normal 10 2 2 6 2 4 2" xfId="9479"/>
    <cellStyle name="Normal 10 2 2 6 2 5" xfId="9480"/>
    <cellStyle name="Normal 10 2 2 6 3" xfId="9481"/>
    <cellStyle name="Normal 10 2 2 6 3 2" xfId="9482"/>
    <cellStyle name="Normal 10 2 2 6 3 2 2" xfId="9483"/>
    <cellStyle name="Normal 10 2 2 6 3 2 2 2" xfId="9484"/>
    <cellStyle name="Normal 10 2 2 6 3 2 2 2 2" xfId="9485"/>
    <cellStyle name="Normal 10 2 2 6 3 2 2 3" xfId="9486"/>
    <cellStyle name="Normal 10 2 2 6 3 2 3" xfId="9487"/>
    <cellStyle name="Normal 10 2 2 6 3 2 3 2" xfId="9488"/>
    <cellStyle name="Normal 10 2 2 6 3 2 4" xfId="9489"/>
    <cellStyle name="Normal 10 2 2 6 3 3" xfId="9490"/>
    <cellStyle name="Normal 10 2 2 6 3 3 2" xfId="9491"/>
    <cellStyle name="Normal 10 2 2 6 3 3 2 2" xfId="9492"/>
    <cellStyle name="Normal 10 2 2 6 3 3 3" xfId="9493"/>
    <cellStyle name="Normal 10 2 2 6 3 4" xfId="9494"/>
    <cellStyle name="Normal 10 2 2 6 3 4 2" xfId="9495"/>
    <cellStyle name="Normal 10 2 2 6 3 5" xfId="9496"/>
    <cellStyle name="Normal 10 2 2 6 4" xfId="9497"/>
    <cellStyle name="Normal 10 2 2 6 4 2" xfId="9498"/>
    <cellStyle name="Normal 10 2 2 6 4 2 2" xfId="9499"/>
    <cellStyle name="Normal 10 2 2 6 4 2 2 2" xfId="9500"/>
    <cellStyle name="Normal 10 2 2 6 4 2 3" xfId="9501"/>
    <cellStyle name="Normal 10 2 2 6 4 3" xfId="9502"/>
    <cellStyle name="Normal 10 2 2 6 4 3 2" xfId="9503"/>
    <cellStyle name="Normal 10 2 2 6 4 4" xfId="9504"/>
    <cellStyle name="Normal 10 2 2 6 5" xfId="9505"/>
    <cellStyle name="Normal 10 2 2 6 5 2" xfId="9506"/>
    <cellStyle name="Normal 10 2 2 6 5 2 2" xfId="9507"/>
    <cellStyle name="Normal 10 2 2 6 5 3" xfId="9508"/>
    <cellStyle name="Normal 10 2 2 6 6" xfId="9509"/>
    <cellStyle name="Normal 10 2 2 6 6 2" xfId="9510"/>
    <cellStyle name="Normal 10 2 2 6 7" xfId="9511"/>
    <cellStyle name="Normal 10 2 2 6 8" xfId="29085"/>
    <cellStyle name="Normal 10 2 2 7" xfId="9512"/>
    <cellStyle name="Normal 10 2 2 7 2" xfId="9513"/>
    <cellStyle name="Normal 10 2 2 7 2 2" xfId="9514"/>
    <cellStyle name="Normal 10 2 2 7 2 2 2" xfId="9515"/>
    <cellStyle name="Normal 10 2 2 7 2 2 2 2" xfId="9516"/>
    <cellStyle name="Normal 10 2 2 7 2 2 3" xfId="9517"/>
    <cellStyle name="Normal 10 2 2 7 2 3" xfId="9518"/>
    <cellStyle name="Normal 10 2 2 7 2 3 2" xfId="9519"/>
    <cellStyle name="Normal 10 2 2 7 2 4" xfId="9520"/>
    <cellStyle name="Normal 10 2 2 7 3" xfId="9521"/>
    <cellStyle name="Normal 10 2 2 7 3 2" xfId="9522"/>
    <cellStyle name="Normal 10 2 2 7 3 2 2" xfId="9523"/>
    <cellStyle name="Normal 10 2 2 7 3 3" xfId="9524"/>
    <cellStyle name="Normal 10 2 2 7 4" xfId="9525"/>
    <cellStyle name="Normal 10 2 2 7 4 2" xfId="9526"/>
    <cellStyle name="Normal 10 2 2 7 5" xfId="9527"/>
    <cellStyle name="Normal 10 2 2 8" xfId="9528"/>
    <cellStyle name="Normal 10 2 2 8 2" xfId="9529"/>
    <cellStyle name="Normal 10 2 2 8 2 2" xfId="9530"/>
    <cellStyle name="Normal 10 2 2 8 2 2 2" xfId="9531"/>
    <cellStyle name="Normal 10 2 2 8 2 2 2 2" xfId="9532"/>
    <cellStyle name="Normal 10 2 2 8 2 2 3" xfId="9533"/>
    <cellStyle name="Normal 10 2 2 8 2 3" xfId="9534"/>
    <cellStyle name="Normal 10 2 2 8 2 3 2" xfId="9535"/>
    <cellStyle name="Normal 10 2 2 8 2 4" xfId="9536"/>
    <cellStyle name="Normal 10 2 2 8 3" xfId="9537"/>
    <cellStyle name="Normal 10 2 2 8 3 2" xfId="9538"/>
    <cellStyle name="Normal 10 2 2 8 3 2 2" xfId="9539"/>
    <cellStyle name="Normal 10 2 2 8 3 3" xfId="9540"/>
    <cellStyle name="Normal 10 2 2 8 4" xfId="9541"/>
    <cellStyle name="Normal 10 2 2 8 4 2" xfId="9542"/>
    <cellStyle name="Normal 10 2 2 8 5" xfId="9543"/>
    <cellStyle name="Normal 10 2 2 9" xfId="9544"/>
    <cellStyle name="Normal 10 2 2 9 2" xfId="9545"/>
    <cellStyle name="Normal 10 2 2 9 2 2" xfId="9546"/>
    <cellStyle name="Normal 10 2 2 9 2 2 2" xfId="9547"/>
    <cellStyle name="Normal 10 2 2 9 2 2 2 2" xfId="9548"/>
    <cellStyle name="Normal 10 2 2 9 2 2 3" xfId="9549"/>
    <cellStyle name="Normal 10 2 2 9 2 3" xfId="9550"/>
    <cellStyle name="Normal 10 2 2 9 2 3 2" xfId="9551"/>
    <cellStyle name="Normal 10 2 2 9 2 4" xfId="9552"/>
    <cellStyle name="Normal 10 2 2 9 3" xfId="9553"/>
    <cellStyle name="Normal 10 2 2 9 3 2" xfId="9554"/>
    <cellStyle name="Normal 10 2 2 9 3 2 2" xfId="9555"/>
    <cellStyle name="Normal 10 2 2 9 3 3" xfId="9556"/>
    <cellStyle name="Normal 10 2 2 9 4" xfId="9557"/>
    <cellStyle name="Normal 10 2 2 9 4 2" xfId="9558"/>
    <cellStyle name="Normal 10 2 2 9 5" xfId="9559"/>
    <cellStyle name="Normal 10 2 3" xfId="9560"/>
    <cellStyle name="Normal 10 2 3 10" xfId="9561"/>
    <cellStyle name="Normal 10 2 3 10 2" xfId="9562"/>
    <cellStyle name="Normal 10 2 3 11" xfId="9563"/>
    <cellStyle name="Normal 10 2 3 11 2" xfId="9564"/>
    <cellStyle name="Normal 10 2 3 12" xfId="9565"/>
    <cellStyle name="Normal 10 2 3 13" xfId="29086"/>
    <cellStyle name="Normal 10 2 3 2" xfId="9566"/>
    <cellStyle name="Normal 10 2 3 2 10" xfId="9567"/>
    <cellStyle name="Normal 10 2 3 2 11" xfId="29087"/>
    <cellStyle name="Normal 10 2 3 2 2" xfId="9568"/>
    <cellStyle name="Normal 10 2 3 2 2 2" xfId="9569"/>
    <cellStyle name="Normal 10 2 3 2 2 2 2" xfId="9570"/>
    <cellStyle name="Normal 10 2 3 2 2 2 2 2" xfId="9571"/>
    <cellStyle name="Normal 10 2 3 2 2 2 2 2 2" xfId="9572"/>
    <cellStyle name="Normal 10 2 3 2 2 2 2 2 2 2" xfId="9573"/>
    <cellStyle name="Normal 10 2 3 2 2 2 2 2 3" xfId="9574"/>
    <cellStyle name="Normal 10 2 3 2 2 2 2 3" xfId="9575"/>
    <cellStyle name="Normal 10 2 3 2 2 2 2 3 2" xfId="9576"/>
    <cellStyle name="Normal 10 2 3 2 2 2 2 4" xfId="9577"/>
    <cellStyle name="Normal 10 2 3 2 2 2 3" xfId="9578"/>
    <cellStyle name="Normal 10 2 3 2 2 2 3 2" xfId="9579"/>
    <cellStyle name="Normal 10 2 3 2 2 2 3 2 2" xfId="9580"/>
    <cellStyle name="Normal 10 2 3 2 2 2 3 3" xfId="9581"/>
    <cellStyle name="Normal 10 2 3 2 2 2 4" xfId="9582"/>
    <cellStyle name="Normal 10 2 3 2 2 2 4 2" xfId="9583"/>
    <cellStyle name="Normal 10 2 3 2 2 2 5" xfId="9584"/>
    <cellStyle name="Normal 10 2 3 2 2 3" xfId="9585"/>
    <cellStyle name="Normal 10 2 3 2 2 3 2" xfId="9586"/>
    <cellStyle name="Normal 10 2 3 2 2 3 2 2" xfId="9587"/>
    <cellStyle name="Normal 10 2 3 2 2 3 2 2 2" xfId="9588"/>
    <cellStyle name="Normal 10 2 3 2 2 3 2 2 2 2" xfId="9589"/>
    <cellStyle name="Normal 10 2 3 2 2 3 2 2 3" xfId="9590"/>
    <cellStyle name="Normal 10 2 3 2 2 3 2 3" xfId="9591"/>
    <cellStyle name="Normal 10 2 3 2 2 3 2 3 2" xfId="9592"/>
    <cellStyle name="Normal 10 2 3 2 2 3 2 4" xfId="9593"/>
    <cellStyle name="Normal 10 2 3 2 2 3 3" xfId="9594"/>
    <cellStyle name="Normal 10 2 3 2 2 3 3 2" xfId="9595"/>
    <cellStyle name="Normal 10 2 3 2 2 3 3 2 2" xfId="9596"/>
    <cellStyle name="Normal 10 2 3 2 2 3 3 3" xfId="9597"/>
    <cellStyle name="Normal 10 2 3 2 2 3 4" xfId="9598"/>
    <cellStyle name="Normal 10 2 3 2 2 3 4 2" xfId="9599"/>
    <cellStyle name="Normal 10 2 3 2 2 3 5" xfId="9600"/>
    <cellStyle name="Normal 10 2 3 2 2 4" xfId="9601"/>
    <cellStyle name="Normal 10 2 3 2 2 4 2" xfId="9602"/>
    <cellStyle name="Normal 10 2 3 2 2 4 2 2" xfId="9603"/>
    <cellStyle name="Normal 10 2 3 2 2 4 2 2 2" xfId="9604"/>
    <cellStyle name="Normal 10 2 3 2 2 4 2 3" xfId="9605"/>
    <cellStyle name="Normal 10 2 3 2 2 4 3" xfId="9606"/>
    <cellStyle name="Normal 10 2 3 2 2 4 3 2" xfId="9607"/>
    <cellStyle name="Normal 10 2 3 2 2 4 4" xfId="9608"/>
    <cellStyle name="Normal 10 2 3 2 2 5" xfId="9609"/>
    <cellStyle name="Normal 10 2 3 2 2 5 2" xfId="9610"/>
    <cellStyle name="Normal 10 2 3 2 2 5 2 2" xfId="9611"/>
    <cellStyle name="Normal 10 2 3 2 2 5 3" xfId="9612"/>
    <cellStyle name="Normal 10 2 3 2 2 6" xfId="9613"/>
    <cellStyle name="Normal 10 2 3 2 2 6 2" xfId="9614"/>
    <cellStyle name="Normal 10 2 3 2 2 7" xfId="9615"/>
    <cellStyle name="Normal 10 2 3 2 2 8" xfId="29088"/>
    <cellStyle name="Normal 10 2 3 2 3" xfId="9616"/>
    <cellStyle name="Normal 10 2 3 2 3 2" xfId="9617"/>
    <cellStyle name="Normal 10 2 3 2 3 2 2" xfId="9618"/>
    <cellStyle name="Normal 10 2 3 2 3 2 2 2" xfId="9619"/>
    <cellStyle name="Normal 10 2 3 2 3 2 2 2 2" xfId="9620"/>
    <cellStyle name="Normal 10 2 3 2 3 2 2 3" xfId="9621"/>
    <cellStyle name="Normal 10 2 3 2 3 2 3" xfId="9622"/>
    <cellStyle name="Normal 10 2 3 2 3 2 3 2" xfId="9623"/>
    <cellStyle name="Normal 10 2 3 2 3 2 4" xfId="9624"/>
    <cellStyle name="Normal 10 2 3 2 3 3" xfId="9625"/>
    <cellStyle name="Normal 10 2 3 2 3 3 2" xfId="9626"/>
    <cellStyle name="Normal 10 2 3 2 3 3 2 2" xfId="9627"/>
    <cellStyle name="Normal 10 2 3 2 3 3 3" xfId="9628"/>
    <cellStyle name="Normal 10 2 3 2 3 4" xfId="9629"/>
    <cellStyle name="Normal 10 2 3 2 3 4 2" xfId="9630"/>
    <cellStyle name="Normal 10 2 3 2 3 5" xfId="9631"/>
    <cellStyle name="Normal 10 2 3 2 4" xfId="9632"/>
    <cellStyle name="Normal 10 2 3 2 4 2" xfId="9633"/>
    <cellStyle name="Normal 10 2 3 2 4 2 2" xfId="9634"/>
    <cellStyle name="Normal 10 2 3 2 4 2 2 2" xfId="9635"/>
    <cellStyle name="Normal 10 2 3 2 4 2 2 2 2" xfId="9636"/>
    <cellStyle name="Normal 10 2 3 2 4 2 2 3" xfId="9637"/>
    <cellStyle name="Normal 10 2 3 2 4 2 3" xfId="9638"/>
    <cellStyle name="Normal 10 2 3 2 4 2 3 2" xfId="9639"/>
    <cellStyle name="Normal 10 2 3 2 4 2 4" xfId="9640"/>
    <cellStyle name="Normal 10 2 3 2 4 3" xfId="9641"/>
    <cellStyle name="Normal 10 2 3 2 4 3 2" xfId="9642"/>
    <cellStyle name="Normal 10 2 3 2 4 3 2 2" xfId="9643"/>
    <cellStyle name="Normal 10 2 3 2 4 3 3" xfId="9644"/>
    <cellStyle name="Normal 10 2 3 2 4 4" xfId="9645"/>
    <cellStyle name="Normal 10 2 3 2 4 4 2" xfId="9646"/>
    <cellStyle name="Normal 10 2 3 2 4 5" xfId="9647"/>
    <cellStyle name="Normal 10 2 3 2 5" xfId="9648"/>
    <cellStyle name="Normal 10 2 3 2 5 2" xfId="9649"/>
    <cellStyle name="Normal 10 2 3 2 5 2 2" xfId="9650"/>
    <cellStyle name="Normal 10 2 3 2 5 2 2 2" xfId="9651"/>
    <cellStyle name="Normal 10 2 3 2 5 2 2 2 2" xfId="9652"/>
    <cellStyle name="Normal 10 2 3 2 5 2 2 3" xfId="9653"/>
    <cellStyle name="Normal 10 2 3 2 5 2 3" xfId="9654"/>
    <cellStyle name="Normal 10 2 3 2 5 2 3 2" xfId="9655"/>
    <cellStyle name="Normal 10 2 3 2 5 2 4" xfId="9656"/>
    <cellStyle name="Normal 10 2 3 2 5 3" xfId="9657"/>
    <cellStyle name="Normal 10 2 3 2 5 3 2" xfId="9658"/>
    <cellStyle name="Normal 10 2 3 2 5 3 2 2" xfId="9659"/>
    <cellStyle name="Normal 10 2 3 2 5 3 3" xfId="9660"/>
    <cellStyle name="Normal 10 2 3 2 5 4" xfId="9661"/>
    <cellStyle name="Normal 10 2 3 2 5 4 2" xfId="9662"/>
    <cellStyle name="Normal 10 2 3 2 5 5" xfId="9663"/>
    <cellStyle name="Normal 10 2 3 2 6" xfId="9664"/>
    <cellStyle name="Normal 10 2 3 2 6 2" xfId="9665"/>
    <cellStyle name="Normal 10 2 3 2 6 2 2" xfId="9666"/>
    <cellStyle name="Normal 10 2 3 2 6 2 2 2" xfId="9667"/>
    <cellStyle name="Normal 10 2 3 2 6 2 3" xfId="9668"/>
    <cellStyle name="Normal 10 2 3 2 6 3" xfId="9669"/>
    <cellStyle name="Normal 10 2 3 2 6 3 2" xfId="9670"/>
    <cellStyle name="Normal 10 2 3 2 6 4" xfId="9671"/>
    <cellStyle name="Normal 10 2 3 2 7" xfId="9672"/>
    <cellStyle name="Normal 10 2 3 2 7 2" xfId="9673"/>
    <cellStyle name="Normal 10 2 3 2 7 2 2" xfId="9674"/>
    <cellStyle name="Normal 10 2 3 2 7 3" xfId="9675"/>
    <cellStyle name="Normal 10 2 3 2 8" xfId="9676"/>
    <cellStyle name="Normal 10 2 3 2 8 2" xfId="9677"/>
    <cellStyle name="Normal 10 2 3 2 9" xfId="9678"/>
    <cellStyle name="Normal 10 2 3 2 9 2" xfId="9679"/>
    <cellStyle name="Normal 10 2 3 3" xfId="9680"/>
    <cellStyle name="Normal 10 2 3 3 10" xfId="9681"/>
    <cellStyle name="Normal 10 2 3 3 11" xfId="29089"/>
    <cellStyle name="Normal 10 2 3 3 2" xfId="9682"/>
    <cellStyle name="Normal 10 2 3 3 2 2" xfId="9683"/>
    <cellStyle name="Normal 10 2 3 3 2 2 2" xfId="9684"/>
    <cellStyle name="Normal 10 2 3 3 2 2 2 2" xfId="9685"/>
    <cellStyle name="Normal 10 2 3 3 2 2 2 2 2" xfId="9686"/>
    <cellStyle name="Normal 10 2 3 3 2 2 2 2 2 2" xfId="9687"/>
    <cellStyle name="Normal 10 2 3 3 2 2 2 2 3" xfId="9688"/>
    <cellStyle name="Normal 10 2 3 3 2 2 2 3" xfId="9689"/>
    <cellStyle name="Normal 10 2 3 3 2 2 2 3 2" xfId="9690"/>
    <cellStyle name="Normal 10 2 3 3 2 2 2 4" xfId="9691"/>
    <cellStyle name="Normal 10 2 3 3 2 2 3" xfId="9692"/>
    <cellStyle name="Normal 10 2 3 3 2 2 3 2" xfId="9693"/>
    <cellStyle name="Normal 10 2 3 3 2 2 3 2 2" xfId="9694"/>
    <cellStyle name="Normal 10 2 3 3 2 2 3 3" xfId="9695"/>
    <cellStyle name="Normal 10 2 3 3 2 2 4" xfId="9696"/>
    <cellStyle name="Normal 10 2 3 3 2 2 4 2" xfId="9697"/>
    <cellStyle name="Normal 10 2 3 3 2 2 5" xfId="9698"/>
    <cellStyle name="Normal 10 2 3 3 2 3" xfId="9699"/>
    <cellStyle name="Normal 10 2 3 3 2 3 2" xfId="9700"/>
    <cellStyle name="Normal 10 2 3 3 2 3 2 2" xfId="9701"/>
    <cellStyle name="Normal 10 2 3 3 2 3 2 2 2" xfId="9702"/>
    <cellStyle name="Normal 10 2 3 3 2 3 2 2 2 2" xfId="9703"/>
    <cellStyle name="Normal 10 2 3 3 2 3 2 2 3" xfId="9704"/>
    <cellStyle name="Normal 10 2 3 3 2 3 2 3" xfId="9705"/>
    <cellStyle name="Normal 10 2 3 3 2 3 2 3 2" xfId="9706"/>
    <cellStyle name="Normal 10 2 3 3 2 3 2 4" xfId="9707"/>
    <cellStyle name="Normal 10 2 3 3 2 3 3" xfId="9708"/>
    <cellStyle name="Normal 10 2 3 3 2 3 3 2" xfId="9709"/>
    <cellStyle name="Normal 10 2 3 3 2 3 3 2 2" xfId="9710"/>
    <cellStyle name="Normal 10 2 3 3 2 3 3 3" xfId="9711"/>
    <cellStyle name="Normal 10 2 3 3 2 3 4" xfId="9712"/>
    <cellStyle name="Normal 10 2 3 3 2 3 4 2" xfId="9713"/>
    <cellStyle name="Normal 10 2 3 3 2 3 5" xfId="9714"/>
    <cellStyle name="Normal 10 2 3 3 2 4" xfId="9715"/>
    <cellStyle name="Normal 10 2 3 3 2 4 2" xfId="9716"/>
    <cellStyle name="Normal 10 2 3 3 2 4 2 2" xfId="9717"/>
    <cellStyle name="Normal 10 2 3 3 2 4 2 2 2" xfId="9718"/>
    <cellStyle name="Normal 10 2 3 3 2 4 2 3" xfId="9719"/>
    <cellStyle name="Normal 10 2 3 3 2 4 3" xfId="9720"/>
    <cellStyle name="Normal 10 2 3 3 2 4 3 2" xfId="9721"/>
    <cellStyle name="Normal 10 2 3 3 2 4 4" xfId="9722"/>
    <cellStyle name="Normal 10 2 3 3 2 5" xfId="9723"/>
    <cellStyle name="Normal 10 2 3 3 2 5 2" xfId="9724"/>
    <cellStyle name="Normal 10 2 3 3 2 5 2 2" xfId="9725"/>
    <cellStyle name="Normal 10 2 3 3 2 5 3" xfId="9726"/>
    <cellStyle name="Normal 10 2 3 3 2 6" xfId="9727"/>
    <cellStyle name="Normal 10 2 3 3 2 6 2" xfId="9728"/>
    <cellStyle name="Normal 10 2 3 3 2 7" xfId="9729"/>
    <cellStyle name="Normal 10 2 3 3 2 8" xfId="29090"/>
    <cellStyle name="Normal 10 2 3 3 3" xfId="9730"/>
    <cellStyle name="Normal 10 2 3 3 3 2" xfId="9731"/>
    <cellStyle name="Normal 10 2 3 3 3 2 2" xfId="9732"/>
    <cellStyle name="Normal 10 2 3 3 3 2 2 2" xfId="9733"/>
    <cellStyle name="Normal 10 2 3 3 3 2 2 2 2" xfId="9734"/>
    <cellStyle name="Normal 10 2 3 3 3 2 2 3" xfId="9735"/>
    <cellStyle name="Normal 10 2 3 3 3 2 3" xfId="9736"/>
    <cellStyle name="Normal 10 2 3 3 3 2 3 2" xfId="9737"/>
    <cellStyle name="Normal 10 2 3 3 3 2 4" xfId="9738"/>
    <cellStyle name="Normal 10 2 3 3 3 3" xfId="9739"/>
    <cellStyle name="Normal 10 2 3 3 3 3 2" xfId="9740"/>
    <cellStyle name="Normal 10 2 3 3 3 3 2 2" xfId="9741"/>
    <cellStyle name="Normal 10 2 3 3 3 3 3" xfId="9742"/>
    <cellStyle name="Normal 10 2 3 3 3 4" xfId="9743"/>
    <cellStyle name="Normal 10 2 3 3 3 4 2" xfId="9744"/>
    <cellStyle name="Normal 10 2 3 3 3 5" xfId="9745"/>
    <cellStyle name="Normal 10 2 3 3 4" xfId="9746"/>
    <cellStyle name="Normal 10 2 3 3 4 2" xfId="9747"/>
    <cellStyle name="Normal 10 2 3 3 4 2 2" xfId="9748"/>
    <cellStyle name="Normal 10 2 3 3 4 2 2 2" xfId="9749"/>
    <cellStyle name="Normal 10 2 3 3 4 2 2 2 2" xfId="9750"/>
    <cellStyle name="Normal 10 2 3 3 4 2 2 3" xfId="9751"/>
    <cellStyle name="Normal 10 2 3 3 4 2 3" xfId="9752"/>
    <cellStyle name="Normal 10 2 3 3 4 2 3 2" xfId="9753"/>
    <cellStyle name="Normal 10 2 3 3 4 2 4" xfId="9754"/>
    <cellStyle name="Normal 10 2 3 3 4 3" xfId="9755"/>
    <cellStyle name="Normal 10 2 3 3 4 3 2" xfId="9756"/>
    <cellStyle name="Normal 10 2 3 3 4 3 2 2" xfId="9757"/>
    <cellStyle name="Normal 10 2 3 3 4 3 3" xfId="9758"/>
    <cellStyle name="Normal 10 2 3 3 4 4" xfId="9759"/>
    <cellStyle name="Normal 10 2 3 3 4 4 2" xfId="9760"/>
    <cellStyle name="Normal 10 2 3 3 4 5" xfId="9761"/>
    <cellStyle name="Normal 10 2 3 3 5" xfId="9762"/>
    <cellStyle name="Normal 10 2 3 3 5 2" xfId="9763"/>
    <cellStyle name="Normal 10 2 3 3 5 2 2" xfId="9764"/>
    <cellStyle name="Normal 10 2 3 3 5 2 2 2" xfId="9765"/>
    <cellStyle name="Normal 10 2 3 3 5 2 2 2 2" xfId="9766"/>
    <cellStyle name="Normal 10 2 3 3 5 2 2 3" xfId="9767"/>
    <cellStyle name="Normal 10 2 3 3 5 2 3" xfId="9768"/>
    <cellStyle name="Normal 10 2 3 3 5 2 3 2" xfId="9769"/>
    <cellStyle name="Normal 10 2 3 3 5 2 4" xfId="9770"/>
    <cellStyle name="Normal 10 2 3 3 5 3" xfId="9771"/>
    <cellStyle name="Normal 10 2 3 3 5 3 2" xfId="9772"/>
    <cellStyle name="Normal 10 2 3 3 5 3 2 2" xfId="9773"/>
    <cellStyle name="Normal 10 2 3 3 5 3 3" xfId="9774"/>
    <cellStyle name="Normal 10 2 3 3 5 4" xfId="9775"/>
    <cellStyle name="Normal 10 2 3 3 5 4 2" xfId="9776"/>
    <cellStyle name="Normal 10 2 3 3 5 5" xfId="9777"/>
    <cellStyle name="Normal 10 2 3 3 6" xfId="9778"/>
    <cellStyle name="Normal 10 2 3 3 6 2" xfId="9779"/>
    <cellStyle name="Normal 10 2 3 3 6 2 2" xfId="9780"/>
    <cellStyle name="Normal 10 2 3 3 6 2 2 2" xfId="9781"/>
    <cellStyle name="Normal 10 2 3 3 6 2 3" xfId="9782"/>
    <cellStyle name="Normal 10 2 3 3 6 3" xfId="9783"/>
    <cellStyle name="Normal 10 2 3 3 6 3 2" xfId="9784"/>
    <cellStyle name="Normal 10 2 3 3 6 4" xfId="9785"/>
    <cellStyle name="Normal 10 2 3 3 7" xfId="9786"/>
    <cellStyle name="Normal 10 2 3 3 7 2" xfId="9787"/>
    <cellStyle name="Normal 10 2 3 3 7 2 2" xfId="9788"/>
    <cellStyle name="Normal 10 2 3 3 7 3" xfId="9789"/>
    <cellStyle name="Normal 10 2 3 3 8" xfId="9790"/>
    <cellStyle name="Normal 10 2 3 3 8 2" xfId="9791"/>
    <cellStyle name="Normal 10 2 3 3 9" xfId="9792"/>
    <cellStyle name="Normal 10 2 3 3 9 2" xfId="9793"/>
    <cellStyle name="Normal 10 2 3 4" xfId="9794"/>
    <cellStyle name="Normal 10 2 3 4 2" xfId="9795"/>
    <cellStyle name="Normal 10 2 3 4 2 2" xfId="9796"/>
    <cellStyle name="Normal 10 2 3 4 2 2 2" xfId="9797"/>
    <cellStyle name="Normal 10 2 3 4 2 2 2 2" xfId="9798"/>
    <cellStyle name="Normal 10 2 3 4 2 2 2 2 2" xfId="9799"/>
    <cellStyle name="Normal 10 2 3 4 2 2 2 3" xfId="9800"/>
    <cellStyle name="Normal 10 2 3 4 2 2 3" xfId="9801"/>
    <cellStyle name="Normal 10 2 3 4 2 2 3 2" xfId="9802"/>
    <cellStyle name="Normal 10 2 3 4 2 2 4" xfId="9803"/>
    <cellStyle name="Normal 10 2 3 4 2 3" xfId="9804"/>
    <cellStyle name="Normal 10 2 3 4 2 3 2" xfId="9805"/>
    <cellStyle name="Normal 10 2 3 4 2 3 2 2" xfId="9806"/>
    <cellStyle name="Normal 10 2 3 4 2 3 3" xfId="9807"/>
    <cellStyle name="Normal 10 2 3 4 2 4" xfId="9808"/>
    <cellStyle name="Normal 10 2 3 4 2 4 2" xfId="9809"/>
    <cellStyle name="Normal 10 2 3 4 2 5" xfId="9810"/>
    <cellStyle name="Normal 10 2 3 4 3" xfId="9811"/>
    <cellStyle name="Normal 10 2 3 4 3 2" xfId="9812"/>
    <cellStyle name="Normal 10 2 3 4 3 2 2" xfId="9813"/>
    <cellStyle name="Normal 10 2 3 4 3 2 2 2" xfId="9814"/>
    <cellStyle name="Normal 10 2 3 4 3 2 2 2 2" xfId="9815"/>
    <cellStyle name="Normal 10 2 3 4 3 2 2 3" xfId="9816"/>
    <cellStyle name="Normal 10 2 3 4 3 2 3" xfId="9817"/>
    <cellStyle name="Normal 10 2 3 4 3 2 3 2" xfId="9818"/>
    <cellStyle name="Normal 10 2 3 4 3 2 4" xfId="9819"/>
    <cellStyle name="Normal 10 2 3 4 3 3" xfId="9820"/>
    <cellStyle name="Normal 10 2 3 4 3 3 2" xfId="9821"/>
    <cellStyle name="Normal 10 2 3 4 3 3 2 2" xfId="9822"/>
    <cellStyle name="Normal 10 2 3 4 3 3 3" xfId="9823"/>
    <cellStyle name="Normal 10 2 3 4 3 4" xfId="9824"/>
    <cellStyle name="Normal 10 2 3 4 3 4 2" xfId="9825"/>
    <cellStyle name="Normal 10 2 3 4 3 5" xfId="9826"/>
    <cellStyle name="Normal 10 2 3 4 4" xfId="9827"/>
    <cellStyle name="Normal 10 2 3 4 4 2" xfId="9828"/>
    <cellStyle name="Normal 10 2 3 4 4 2 2" xfId="9829"/>
    <cellStyle name="Normal 10 2 3 4 4 2 2 2" xfId="9830"/>
    <cellStyle name="Normal 10 2 3 4 4 2 3" xfId="9831"/>
    <cellStyle name="Normal 10 2 3 4 4 3" xfId="9832"/>
    <cellStyle name="Normal 10 2 3 4 4 3 2" xfId="9833"/>
    <cellStyle name="Normal 10 2 3 4 4 4" xfId="9834"/>
    <cellStyle name="Normal 10 2 3 4 5" xfId="9835"/>
    <cellStyle name="Normal 10 2 3 4 5 2" xfId="9836"/>
    <cellStyle name="Normal 10 2 3 4 5 2 2" xfId="9837"/>
    <cellStyle name="Normal 10 2 3 4 5 3" xfId="9838"/>
    <cellStyle name="Normal 10 2 3 4 6" xfId="9839"/>
    <cellStyle name="Normal 10 2 3 4 6 2" xfId="9840"/>
    <cellStyle name="Normal 10 2 3 4 7" xfId="9841"/>
    <cellStyle name="Normal 10 2 3 4 8" xfId="29091"/>
    <cellStyle name="Normal 10 2 3 5" xfId="9842"/>
    <cellStyle name="Normal 10 2 3 5 2" xfId="9843"/>
    <cellStyle name="Normal 10 2 3 5 2 2" xfId="9844"/>
    <cellStyle name="Normal 10 2 3 5 2 2 2" xfId="9845"/>
    <cellStyle name="Normal 10 2 3 5 2 2 2 2" xfId="9846"/>
    <cellStyle name="Normal 10 2 3 5 2 2 3" xfId="9847"/>
    <cellStyle name="Normal 10 2 3 5 2 3" xfId="9848"/>
    <cellStyle name="Normal 10 2 3 5 2 3 2" xfId="9849"/>
    <cellStyle name="Normal 10 2 3 5 2 4" xfId="9850"/>
    <cellStyle name="Normal 10 2 3 5 3" xfId="9851"/>
    <cellStyle name="Normal 10 2 3 5 3 2" xfId="9852"/>
    <cellStyle name="Normal 10 2 3 5 3 2 2" xfId="9853"/>
    <cellStyle name="Normal 10 2 3 5 3 3" xfId="9854"/>
    <cellStyle name="Normal 10 2 3 5 4" xfId="9855"/>
    <cellStyle name="Normal 10 2 3 5 4 2" xfId="9856"/>
    <cellStyle name="Normal 10 2 3 5 5" xfId="9857"/>
    <cellStyle name="Normal 10 2 3 6" xfId="9858"/>
    <cellStyle name="Normal 10 2 3 6 2" xfId="9859"/>
    <cellStyle name="Normal 10 2 3 6 2 2" xfId="9860"/>
    <cellStyle name="Normal 10 2 3 6 2 2 2" xfId="9861"/>
    <cellStyle name="Normal 10 2 3 6 2 2 2 2" xfId="9862"/>
    <cellStyle name="Normal 10 2 3 6 2 2 3" xfId="9863"/>
    <cellStyle name="Normal 10 2 3 6 2 3" xfId="9864"/>
    <cellStyle name="Normal 10 2 3 6 2 3 2" xfId="9865"/>
    <cellStyle name="Normal 10 2 3 6 2 4" xfId="9866"/>
    <cellStyle name="Normal 10 2 3 6 3" xfId="9867"/>
    <cellStyle name="Normal 10 2 3 6 3 2" xfId="9868"/>
    <cellStyle name="Normal 10 2 3 6 3 2 2" xfId="9869"/>
    <cellStyle name="Normal 10 2 3 6 3 3" xfId="9870"/>
    <cellStyle name="Normal 10 2 3 6 4" xfId="9871"/>
    <cellStyle name="Normal 10 2 3 6 4 2" xfId="9872"/>
    <cellStyle name="Normal 10 2 3 6 5" xfId="9873"/>
    <cellStyle name="Normal 10 2 3 7" xfId="9874"/>
    <cellStyle name="Normal 10 2 3 7 2" xfId="9875"/>
    <cellStyle name="Normal 10 2 3 7 2 2" xfId="9876"/>
    <cellStyle name="Normal 10 2 3 7 2 2 2" xfId="9877"/>
    <cellStyle name="Normal 10 2 3 7 2 2 2 2" xfId="9878"/>
    <cellStyle name="Normal 10 2 3 7 2 2 3" xfId="9879"/>
    <cellStyle name="Normal 10 2 3 7 2 3" xfId="9880"/>
    <cellStyle name="Normal 10 2 3 7 2 3 2" xfId="9881"/>
    <cellStyle name="Normal 10 2 3 7 2 4" xfId="9882"/>
    <cellStyle name="Normal 10 2 3 7 3" xfId="9883"/>
    <cellStyle name="Normal 10 2 3 7 3 2" xfId="9884"/>
    <cellStyle name="Normal 10 2 3 7 3 2 2" xfId="9885"/>
    <cellStyle name="Normal 10 2 3 7 3 3" xfId="9886"/>
    <cellStyle name="Normal 10 2 3 7 4" xfId="9887"/>
    <cellStyle name="Normal 10 2 3 7 4 2" xfId="9888"/>
    <cellStyle name="Normal 10 2 3 7 5" xfId="9889"/>
    <cellStyle name="Normal 10 2 3 8" xfId="9890"/>
    <cellStyle name="Normal 10 2 3 8 2" xfId="9891"/>
    <cellStyle name="Normal 10 2 3 8 2 2" xfId="9892"/>
    <cellStyle name="Normal 10 2 3 8 2 2 2" xfId="9893"/>
    <cellStyle name="Normal 10 2 3 8 2 3" xfId="9894"/>
    <cellStyle name="Normal 10 2 3 8 3" xfId="9895"/>
    <cellStyle name="Normal 10 2 3 8 3 2" xfId="9896"/>
    <cellStyle name="Normal 10 2 3 8 4" xfId="9897"/>
    <cellStyle name="Normal 10 2 3 9" xfId="9898"/>
    <cellStyle name="Normal 10 2 3 9 2" xfId="9899"/>
    <cellStyle name="Normal 10 2 3 9 2 2" xfId="9900"/>
    <cellStyle name="Normal 10 2 3 9 3" xfId="9901"/>
    <cellStyle name="Normal 10 2 4" xfId="9902"/>
    <cellStyle name="Normal 10 2 4 10" xfId="9903"/>
    <cellStyle name="Normal 10 2 4 10 2" xfId="9904"/>
    <cellStyle name="Normal 10 2 4 11" xfId="9905"/>
    <cellStyle name="Normal 10 2 4 12" xfId="29092"/>
    <cellStyle name="Normal 10 2 4 2" xfId="9906"/>
    <cellStyle name="Normal 10 2 4 2 10" xfId="9907"/>
    <cellStyle name="Normal 10 2 4 2 11" xfId="29093"/>
    <cellStyle name="Normal 10 2 4 2 2" xfId="9908"/>
    <cellStyle name="Normal 10 2 4 2 2 2" xfId="9909"/>
    <cellStyle name="Normal 10 2 4 2 2 2 2" xfId="9910"/>
    <cellStyle name="Normal 10 2 4 2 2 2 2 2" xfId="9911"/>
    <cellStyle name="Normal 10 2 4 2 2 2 2 2 2" xfId="9912"/>
    <cellStyle name="Normal 10 2 4 2 2 2 2 2 2 2" xfId="9913"/>
    <cellStyle name="Normal 10 2 4 2 2 2 2 2 3" xfId="9914"/>
    <cellStyle name="Normal 10 2 4 2 2 2 2 3" xfId="9915"/>
    <cellStyle name="Normal 10 2 4 2 2 2 2 3 2" xfId="9916"/>
    <cellStyle name="Normal 10 2 4 2 2 2 2 4" xfId="9917"/>
    <cellStyle name="Normal 10 2 4 2 2 2 3" xfId="9918"/>
    <cellStyle name="Normal 10 2 4 2 2 2 3 2" xfId="9919"/>
    <cellStyle name="Normal 10 2 4 2 2 2 3 2 2" xfId="9920"/>
    <cellStyle name="Normal 10 2 4 2 2 2 3 3" xfId="9921"/>
    <cellStyle name="Normal 10 2 4 2 2 2 4" xfId="9922"/>
    <cellStyle name="Normal 10 2 4 2 2 2 4 2" xfId="9923"/>
    <cellStyle name="Normal 10 2 4 2 2 2 5" xfId="9924"/>
    <cellStyle name="Normal 10 2 4 2 2 3" xfId="9925"/>
    <cellStyle name="Normal 10 2 4 2 2 3 2" xfId="9926"/>
    <cellStyle name="Normal 10 2 4 2 2 3 2 2" xfId="9927"/>
    <cellStyle name="Normal 10 2 4 2 2 3 2 2 2" xfId="9928"/>
    <cellStyle name="Normal 10 2 4 2 2 3 2 2 2 2" xfId="9929"/>
    <cellStyle name="Normal 10 2 4 2 2 3 2 2 3" xfId="9930"/>
    <cellStyle name="Normal 10 2 4 2 2 3 2 3" xfId="9931"/>
    <cellStyle name="Normal 10 2 4 2 2 3 2 3 2" xfId="9932"/>
    <cellStyle name="Normal 10 2 4 2 2 3 2 4" xfId="9933"/>
    <cellStyle name="Normal 10 2 4 2 2 3 3" xfId="9934"/>
    <cellStyle name="Normal 10 2 4 2 2 3 3 2" xfId="9935"/>
    <cellStyle name="Normal 10 2 4 2 2 3 3 2 2" xfId="9936"/>
    <cellStyle name="Normal 10 2 4 2 2 3 3 3" xfId="9937"/>
    <cellStyle name="Normal 10 2 4 2 2 3 4" xfId="9938"/>
    <cellStyle name="Normal 10 2 4 2 2 3 4 2" xfId="9939"/>
    <cellStyle name="Normal 10 2 4 2 2 3 5" xfId="9940"/>
    <cellStyle name="Normal 10 2 4 2 2 4" xfId="9941"/>
    <cellStyle name="Normal 10 2 4 2 2 4 2" xfId="9942"/>
    <cellStyle name="Normal 10 2 4 2 2 4 2 2" xfId="9943"/>
    <cellStyle name="Normal 10 2 4 2 2 4 2 2 2" xfId="9944"/>
    <cellStyle name="Normal 10 2 4 2 2 4 2 3" xfId="9945"/>
    <cellStyle name="Normal 10 2 4 2 2 4 3" xfId="9946"/>
    <cellStyle name="Normal 10 2 4 2 2 4 3 2" xfId="9947"/>
    <cellStyle name="Normal 10 2 4 2 2 4 4" xfId="9948"/>
    <cellStyle name="Normal 10 2 4 2 2 5" xfId="9949"/>
    <cellStyle name="Normal 10 2 4 2 2 5 2" xfId="9950"/>
    <cellStyle name="Normal 10 2 4 2 2 5 2 2" xfId="9951"/>
    <cellStyle name="Normal 10 2 4 2 2 5 3" xfId="9952"/>
    <cellStyle name="Normal 10 2 4 2 2 6" xfId="9953"/>
    <cellStyle name="Normal 10 2 4 2 2 6 2" xfId="9954"/>
    <cellStyle name="Normal 10 2 4 2 2 7" xfId="9955"/>
    <cellStyle name="Normal 10 2 4 2 2 8" xfId="29094"/>
    <cellStyle name="Normal 10 2 4 2 3" xfId="9956"/>
    <cellStyle name="Normal 10 2 4 2 3 2" xfId="9957"/>
    <cellStyle name="Normal 10 2 4 2 3 2 2" xfId="9958"/>
    <cellStyle name="Normal 10 2 4 2 3 2 2 2" xfId="9959"/>
    <cellStyle name="Normal 10 2 4 2 3 2 2 2 2" xfId="9960"/>
    <cellStyle name="Normal 10 2 4 2 3 2 2 3" xfId="9961"/>
    <cellStyle name="Normal 10 2 4 2 3 2 3" xfId="9962"/>
    <cellStyle name="Normal 10 2 4 2 3 2 3 2" xfId="9963"/>
    <cellStyle name="Normal 10 2 4 2 3 2 4" xfId="9964"/>
    <cellStyle name="Normal 10 2 4 2 3 3" xfId="9965"/>
    <cellStyle name="Normal 10 2 4 2 3 3 2" xfId="9966"/>
    <cellStyle name="Normal 10 2 4 2 3 3 2 2" xfId="9967"/>
    <cellStyle name="Normal 10 2 4 2 3 3 3" xfId="9968"/>
    <cellStyle name="Normal 10 2 4 2 3 4" xfId="9969"/>
    <cellStyle name="Normal 10 2 4 2 3 4 2" xfId="9970"/>
    <cellStyle name="Normal 10 2 4 2 3 5" xfId="9971"/>
    <cellStyle name="Normal 10 2 4 2 4" xfId="9972"/>
    <cellStyle name="Normal 10 2 4 2 4 2" xfId="9973"/>
    <cellStyle name="Normal 10 2 4 2 4 2 2" xfId="9974"/>
    <cellStyle name="Normal 10 2 4 2 4 2 2 2" xfId="9975"/>
    <cellStyle name="Normal 10 2 4 2 4 2 2 2 2" xfId="9976"/>
    <cellStyle name="Normal 10 2 4 2 4 2 2 3" xfId="9977"/>
    <cellStyle name="Normal 10 2 4 2 4 2 3" xfId="9978"/>
    <cellStyle name="Normal 10 2 4 2 4 2 3 2" xfId="9979"/>
    <cellStyle name="Normal 10 2 4 2 4 2 4" xfId="9980"/>
    <cellStyle name="Normal 10 2 4 2 4 3" xfId="9981"/>
    <cellStyle name="Normal 10 2 4 2 4 3 2" xfId="9982"/>
    <cellStyle name="Normal 10 2 4 2 4 3 2 2" xfId="9983"/>
    <cellStyle name="Normal 10 2 4 2 4 3 3" xfId="9984"/>
    <cellStyle name="Normal 10 2 4 2 4 4" xfId="9985"/>
    <cellStyle name="Normal 10 2 4 2 4 4 2" xfId="9986"/>
    <cellStyle name="Normal 10 2 4 2 4 5" xfId="9987"/>
    <cellStyle name="Normal 10 2 4 2 5" xfId="9988"/>
    <cellStyle name="Normal 10 2 4 2 5 2" xfId="9989"/>
    <cellStyle name="Normal 10 2 4 2 5 2 2" xfId="9990"/>
    <cellStyle name="Normal 10 2 4 2 5 2 2 2" xfId="9991"/>
    <cellStyle name="Normal 10 2 4 2 5 2 2 2 2" xfId="9992"/>
    <cellStyle name="Normal 10 2 4 2 5 2 2 3" xfId="9993"/>
    <cellStyle name="Normal 10 2 4 2 5 2 3" xfId="9994"/>
    <cellStyle name="Normal 10 2 4 2 5 2 3 2" xfId="9995"/>
    <cellStyle name="Normal 10 2 4 2 5 2 4" xfId="9996"/>
    <cellStyle name="Normal 10 2 4 2 5 3" xfId="9997"/>
    <cellStyle name="Normal 10 2 4 2 5 3 2" xfId="9998"/>
    <cellStyle name="Normal 10 2 4 2 5 3 2 2" xfId="9999"/>
    <cellStyle name="Normal 10 2 4 2 5 3 3" xfId="10000"/>
    <cellStyle name="Normal 10 2 4 2 5 4" xfId="10001"/>
    <cellStyle name="Normal 10 2 4 2 5 4 2" xfId="10002"/>
    <cellStyle name="Normal 10 2 4 2 5 5" xfId="10003"/>
    <cellStyle name="Normal 10 2 4 2 6" xfId="10004"/>
    <cellStyle name="Normal 10 2 4 2 6 2" xfId="10005"/>
    <cellStyle name="Normal 10 2 4 2 6 2 2" xfId="10006"/>
    <cellStyle name="Normal 10 2 4 2 6 2 2 2" xfId="10007"/>
    <cellStyle name="Normal 10 2 4 2 6 2 3" xfId="10008"/>
    <cellStyle name="Normal 10 2 4 2 6 3" xfId="10009"/>
    <cellStyle name="Normal 10 2 4 2 6 3 2" xfId="10010"/>
    <cellStyle name="Normal 10 2 4 2 6 4" xfId="10011"/>
    <cellStyle name="Normal 10 2 4 2 7" xfId="10012"/>
    <cellStyle name="Normal 10 2 4 2 7 2" xfId="10013"/>
    <cellStyle name="Normal 10 2 4 2 7 2 2" xfId="10014"/>
    <cellStyle name="Normal 10 2 4 2 7 3" xfId="10015"/>
    <cellStyle name="Normal 10 2 4 2 8" xfId="10016"/>
    <cellStyle name="Normal 10 2 4 2 8 2" xfId="10017"/>
    <cellStyle name="Normal 10 2 4 2 9" xfId="10018"/>
    <cellStyle name="Normal 10 2 4 2 9 2" xfId="10019"/>
    <cellStyle name="Normal 10 2 4 3" xfId="10020"/>
    <cellStyle name="Normal 10 2 4 3 2" xfId="10021"/>
    <cellStyle name="Normal 10 2 4 3 2 2" xfId="10022"/>
    <cellStyle name="Normal 10 2 4 3 2 2 2" xfId="10023"/>
    <cellStyle name="Normal 10 2 4 3 2 2 2 2" xfId="10024"/>
    <cellStyle name="Normal 10 2 4 3 2 2 2 2 2" xfId="10025"/>
    <cellStyle name="Normal 10 2 4 3 2 2 2 3" xfId="10026"/>
    <cellStyle name="Normal 10 2 4 3 2 2 3" xfId="10027"/>
    <cellStyle name="Normal 10 2 4 3 2 2 3 2" xfId="10028"/>
    <cellStyle name="Normal 10 2 4 3 2 2 4" xfId="10029"/>
    <cellStyle name="Normal 10 2 4 3 2 3" xfId="10030"/>
    <cellStyle name="Normal 10 2 4 3 2 3 2" xfId="10031"/>
    <cellStyle name="Normal 10 2 4 3 2 3 2 2" xfId="10032"/>
    <cellStyle name="Normal 10 2 4 3 2 3 3" xfId="10033"/>
    <cellStyle name="Normal 10 2 4 3 2 4" xfId="10034"/>
    <cellStyle name="Normal 10 2 4 3 2 4 2" xfId="10035"/>
    <cellStyle name="Normal 10 2 4 3 2 5" xfId="10036"/>
    <cellStyle name="Normal 10 2 4 3 3" xfId="10037"/>
    <cellStyle name="Normal 10 2 4 3 3 2" xfId="10038"/>
    <cellStyle name="Normal 10 2 4 3 3 2 2" xfId="10039"/>
    <cellStyle name="Normal 10 2 4 3 3 2 2 2" xfId="10040"/>
    <cellStyle name="Normal 10 2 4 3 3 2 2 2 2" xfId="10041"/>
    <cellStyle name="Normal 10 2 4 3 3 2 2 3" xfId="10042"/>
    <cellStyle name="Normal 10 2 4 3 3 2 3" xfId="10043"/>
    <cellStyle name="Normal 10 2 4 3 3 2 3 2" xfId="10044"/>
    <cellStyle name="Normal 10 2 4 3 3 2 4" xfId="10045"/>
    <cellStyle name="Normal 10 2 4 3 3 3" xfId="10046"/>
    <cellStyle name="Normal 10 2 4 3 3 3 2" xfId="10047"/>
    <cellStyle name="Normal 10 2 4 3 3 3 2 2" xfId="10048"/>
    <cellStyle name="Normal 10 2 4 3 3 3 3" xfId="10049"/>
    <cellStyle name="Normal 10 2 4 3 3 4" xfId="10050"/>
    <cellStyle name="Normal 10 2 4 3 3 4 2" xfId="10051"/>
    <cellStyle name="Normal 10 2 4 3 3 5" xfId="10052"/>
    <cellStyle name="Normal 10 2 4 3 4" xfId="10053"/>
    <cellStyle name="Normal 10 2 4 3 4 2" xfId="10054"/>
    <cellStyle name="Normal 10 2 4 3 4 2 2" xfId="10055"/>
    <cellStyle name="Normal 10 2 4 3 4 2 2 2" xfId="10056"/>
    <cellStyle name="Normal 10 2 4 3 4 2 3" xfId="10057"/>
    <cellStyle name="Normal 10 2 4 3 4 3" xfId="10058"/>
    <cellStyle name="Normal 10 2 4 3 4 3 2" xfId="10059"/>
    <cellStyle name="Normal 10 2 4 3 4 4" xfId="10060"/>
    <cellStyle name="Normal 10 2 4 3 5" xfId="10061"/>
    <cellStyle name="Normal 10 2 4 3 5 2" xfId="10062"/>
    <cellStyle name="Normal 10 2 4 3 5 2 2" xfId="10063"/>
    <cellStyle name="Normal 10 2 4 3 5 3" xfId="10064"/>
    <cellStyle name="Normal 10 2 4 3 6" xfId="10065"/>
    <cellStyle name="Normal 10 2 4 3 6 2" xfId="10066"/>
    <cellStyle name="Normal 10 2 4 3 7" xfId="10067"/>
    <cellStyle name="Normal 10 2 4 3 8" xfId="29095"/>
    <cellStyle name="Normal 10 2 4 4" xfId="10068"/>
    <cellStyle name="Normal 10 2 4 4 2" xfId="10069"/>
    <cellStyle name="Normal 10 2 4 4 2 2" xfId="10070"/>
    <cellStyle name="Normal 10 2 4 4 2 2 2" xfId="10071"/>
    <cellStyle name="Normal 10 2 4 4 2 2 2 2" xfId="10072"/>
    <cellStyle name="Normal 10 2 4 4 2 2 3" xfId="10073"/>
    <cellStyle name="Normal 10 2 4 4 2 3" xfId="10074"/>
    <cellStyle name="Normal 10 2 4 4 2 3 2" xfId="10075"/>
    <cellStyle name="Normal 10 2 4 4 2 4" xfId="10076"/>
    <cellStyle name="Normal 10 2 4 4 3" xfId="10077"/>
    <cellStyle name="Normal 10 2 4 4 3 2" xfId="10078"/>
    <cellStyle name="Normal 10 2 4 4 3 2 2" xfId="10079"/>
    <cellStyle name="Normal 10 2 4 4 3 3" xfId="10080"/>
    <cellStyle name="Normal 10 2 4 4 4" xfId="10081"/>
    <cellStyle name="Normal 10 2 4 4 4 2" xfId="10082"/>
    <cellStyle name="Normal 10 2 4 4 5" xfId="10083"/>
    <cellStyle name="Normal 10 2 4 5" xfId="10084"/>
    <cellStyle name="Normal 10 2 4 5 2" xfId="10085"/>
    <cellStyle name="Normal 10 2 4 5 2 2" xfId="10086"/>
    <cellStyle name="Normal 10 2 4 5 2 2 2" xfId="10087"/>
    <cellStyle name="Normal 10 2 4 5 2 2 2 2" xfId="10088"/>
    <cellStyle name="Normal 10 2 4 5 2 2 3" xfId="10089"/>
    <cellStyle name="Normal 10 2 4 5 2 3" xfId="10090"/>
    <cellStyle name="Normal 10 2 4 5 2 3 2" xfId="10091"/>
    <cellStyle name="Normal 10 2 4 5 2 4" xfId="10092"/>
    <cellStyle name="Normal 10 2 4 5 3" xfId="10093"/>
    <cellStyle name="Normal 10 2 4 5 3 2" xfId="10094"/>
    <cellStyle name="Normal 10 2 4 5 3 2 2" xfId="10095"/>
    <cellStyle name="Normal 10 2 4 5 3 3" xfId="10096"/>
    <cellStyle name="Normal 10 2 4 5 4" xfId="10097"/>
    <cellStyle name="Normal 10 2 4 5 4 2" xfId="10098"/>
    <cellStyle name="Normal 10 2 4 5 5" xfId="10099"/>
    <cellStyle name="Normal 10 2 4 6" xfId="10100"/>
    <cellStyle name="Normal 10 2 4 6 2" xfId="10101"/>
    <cellStyle name="Normal 10 2 4 6 2 2" xfId="10102"/>
    <cellStyle name="Normal 10 2 4 6 2 2 2" xfId="10103"/>
    <cellStyle name="Normal 10 2 4 6 2 2 2 2" xfId="10104"/>
    <cellStyle name="Normal 10 2 4 6 2 2 3" xfId="10105"/>
    <cellStyle name="Normal 10 2 4 6 2 3" xfId="10106"/>
    <cellStyle name="Normal 10 2 4 6 2 3 2" xfId="10107"/>
    <cellStyle name="Normal 10 2 4 6 2 4" xfId="10108"/>
    <cellStyle name="Normal 10 2 4 6 3" xfId="10109"/>
    <cellStyle name="Normal 10 2 4 6 3 2" xfId="10110"/>
    <cellStyle name="Normal 10 2 4 6 3 2 2" xfId="10111"/>
    <cellStyle name="Normal 10 2 4 6 3 3" xfId="10112"/>
    <cellStyle name="Normal 10 2 4 6 4" xfId="10113"/>
    <cellStyle name="Normal 10 2 4 6 4 2" xfId="10114"/>
    <cellStyle name="Normal 10 2 4 6 5" xfId="10115"/>
    <cellStyle name="Normal 10 2 4 7" xfId="10116"/>
    <cellStyle name="Normal 10 2 4 7 2" xfId="10117"/>
    <cellStyle name="Normal 10 2 4 7 2 2" xfId="10118"/>
    <cellStyle name="Normal 10 2 4 7 2 2 2" xfId="10119"/>
    <cellStyle name="Normal 10 2 4 7 2 3" xfId="10120"/>
    <cellStyle name="Normal 10 2 4 7 3" xfId="10121"/>
    <cellStyle name="Normal 10 2 4 7 3 2" xfId="10122"/>
    <cellStyle name="Normal 10 2 4 7 4" xfId="10123"/>
    <cellStyle name="Normal 10 2 4 8" xfId="10124"/>
    <cellStyle name="Normal 10 2 4 8 2" xfId="10125"/>
    <cellStyle name="Normal 10 2 4 8 2 2" xfId="10126"/>
    <cellStyle name="Normal 10 2 4 8 3" xfId="10127"/>
    <cellStyle name="Normal 10 2 4 9" xfId="10128"/>
    <cellStyle name="Normal 10 2 4 9 2" xfId="10129"/>
    <cellStyle name="Normal 10 2 5" xfId="10130"/>
    <cellStyle name="Normal 10 2 5 10" xfId="10131"/>
    <cellStyle name="Normal 10 2 5 11" xfId="29096"/>
    <cellStyle name="Normal 10 2 5 2" xfId="10132"/>
    <cellStyle name="Normal 10 2 5 2 2" xfId="10133"/>
    <cellStyle name="Normal 10 2 5 2 2 2" xfId="10134"/>
    <cellStyle name="Normal 10 2 5 2 2 2 2" xfId="10135"/>
    <cellStyle name="Normal 10 2 5 2 2 2 2 2" xfId="10136"/>
    <cellStyle name="Normal 10 2 5 2 2 2 2 2 2" xfId="10137"/>
    <cellStyle name="Normal 10 2 5 2 2 2 2 3" xfId="10138"/>
    <cellStyle name="Normal 10 2 5 2 2 2 3" xfId="10139"/>
    <cellStyle name="Normal 10 2 5 2 2 2 3 2" xfId="10140"/>
    <cellStyle name="Normal 10 2 5 2 2 2 4" xfId="10141"/>
    <cellStyle name="Normal 10 2 5 2 2 3" xfId="10142"/>
    <cellStyle name="Normal 10 2 5 2 2 3 2" xfId="10143"/>
    <cellStyle name="Normal 10 2 5 2 2 3 2 2" xfId="10144"/>
    <cellStyle name="Normal 10 2 5 2 2 3 3" xfId="10145"/>
    <cellStyle name="Normal 10 2 5 2 2 4" xfId="10146"/>
    <cellStyle name="Normal 10 2 5 2 2 4 2" xfId="10147"/>
    <cellStyle name="Normal 10 2 5 2 2 5" xfId="10148"/>
    <cellStyle name="Normal 10 2 5 2 3" xfId="10149"/>
    <cellStyle name="Normal 10 2 5 2 3 2" xfId="10150"/>
    <cellStyle name="Normal 10 2 5 2 3 2 2" xfId="10151"/>
    <cellStyle name="Normal 10 2 5 2 3 2 2 2" xfId="10152"/>
    <cellStyle name="Normal 10 2 5 2 3 2 2 2 2" xfId="10153"/>
    <cellStyle name="Normal 10 2 5 2 3 2 2 3" xfId="10154"/>
    <cellStyle name="Normal 10 2 5 2 3 2 3" xfId="10155"/>
    <cellStyle name="Normal 10 2 5 2 3 2 3 2" xfId="10156"/>
    <cellStyle name="Normal 10 2 5 2 3 2 4" xfId="10157"/>
    <cellStyle name="Normal 10 2 5 2 3 3" xfId="10158"/>
    <cellStyle name="Normal 10 2 5 2 3 3 2" xfId="10159"/>
    <cellStyle name="Normal 10 2 5 2 3 3 2 2" xfId="10160"/>
    <cellStyle name="Normal 10 2 5 2 3 3 3" xfId="10161"/>
    <cellStyle name="Normal 10 2 5 2 3 4" xfId="10162"/>
    <cellStyle name="Normal 10 2 5 2 3 4 2" xfId="10163"/>
    <cellStyle name="Normal 10 2 5 2 3 5" xfId="10164"/>
    <cellStyle name="Normal 10 2 5 2 4" xfId="10165"/>
    <cellStyle name="Normal 10 2 5 2 4 2" xfId="10166"/>
    <cellStyle name="Normal 10 2 5 2 4 2 2" xfId="10167"/>
    <cellStyle name="Normal 10 2 5 2 4 2 2 2" xfId="10168"/>
    <cellStyle name="Normal 10 2 5 2 4 2 3" xfId="10169"/>
    <cellStyle name="Normal 10 2 5 2 4 3" xfId="10170"/>
    <cellStyle name="Normal 10 2 5 2 4 3 2" xfId="10171"/>
    <cellStyle name="Normal 10 2 5 2 4 4" xfId="10172"/>
    <cellStyle name="Normal 10 2 5 2 5" xfId="10173"/>
    <cellStyle name="Normal 10 2 5 2 5 2" xfId="10174"/>
    <cellStyle name="Normal 10 2 5 2 5 2 2" xfId="10175"/>
    <cellStyle name="Normal 10 2 5 2 5 3" xfId="10176"/>
    <cellStyle name="Normal 10 2 5 2 6" xfId="10177"/>
    <cellStyle name="Normal 10 2 5 2 6 2" xfId="10178"/>
    <cellStyle name="Normal 10 2 5 2 7" xfId="10179"/>
    <cellStyle name="Normal 10 2 5 2 8" xfId="29097"/>
    <cellStyle name="Normal 10 2 5 3" xfId="10180"/>
    <cellStyle name="Normal 10 2 5 3 2" xfId="10181"/>
    <cellStyle name="Normal 10 2 5 3 2 2" xfId="10182"/>
    <cellStyle name="Normal 10 2 5 3 2 2 2" xfId="10183"/>
    <cellStyle name="Normal 10 2 5 3 2 2 2 2" xfId="10184"/>
    <cellStyle name="Normal 10 2 5 3 2 2 3" xfId="10185"/>
    <cellStyle name="Normal 10 2 5 3 2 3" xfId="10186"/>
    <cellStyle name="Normal 10 2 5 3 2 3 2" xfId="10187"/>
    <cellStyle name="Normal 10 2 5 3 2 4" xfId="10188"/>
    <cellStyle name="Normal 10 2 5 3 3" xfId="10189"/>
    <cellStyle name="Normal 10 2 5 3 3 2" xfId="10190"/>
    <cellStyle name="Normal 10 2 5 3 3 2 2" xfId="10191"/>
    <cellStyle name="Normal 10 2 5 3 3 3" xfId="10192"/>
    <cellStyle name="Normal 10 2 5 3 4" xfId="10193"/>
    <cellStyle name="Normal 10 2 5 3 4 2" xfId="10194"/>
    <cellStyle name="Normal 10 2 5 3 5" xfId="10195"/>
    <cellStyle name="Normal 10 2 5 4" xfId="10196"/>
    <cellStyle name="Normal 10 2 5 4 2" xfId="10197"/>
    <cellStyle name="Normal 10 2 5 4 2 2" xfId="10198"/>
    <cellStyle name="Normal 10 2 5 4 2 2 2" xfId="10199"/>
    <cellStyle name="Normal 10 2 5 4 2 2 2 2" xfId="10200"/>
    <cellStyle name="Normal 10 2 5 4 2 2 3" xfId="10201"/>
    <cellStyle name="Normal 10 2 5 4 2 3" xfId="10202"/>
    <cellStyle name="Normal 10 2 5 4 2 3 2" xfId="10203"/>
    <cellStyle name="Normal 10 2 5 4 2 4" xfId="10204"/>
    <cellStyle name="Normal 10 2 5 4 3" xfId="10205"/>
    <cellStyle name="Normal 10 2 5 4 3 2" xfId="10206"/>
    <cellStyle name="Normal 10 2 5 4 3 2 2" xfId="10207"/>
    <cellStyle name="Normal 10 2 5 4 3 3" xfId="10208"/>
    <cellStyle name="Normal 10 2 5 4 4" xfId="10209"/>
    <cellStyle name="Normal 10 2 5 4 4 2" xfId="10210"/>
    <cellStyle name="Normal 10 2 5 4 5" xfId="10211"/>
    <cellStyle name="Normal 10 2 5 5" xfId="10212"/>
    <cellStyle name="Normal 10 2 5 5 2" xfId="10213"/>
    <cellStyle name="Normal 10 2 5 5 2 2" xfId="10214"/>
    <cellStyle name="Normal 10 2 5 5 2 2 2" xfId="10215"/>
    <cellStyle name="Normal 10 2 5 5 2 2 2 2" xfId="10216"/>
    <cellStyle name="Normal 10 2 5 5 2 2 3" xfId="10217"/>
    <cellStyle name="Normal 10 2 5 5 2 3" xfId="10218"/>
    <cellStyle name="Normal 10 2 5 5 2 3 2" xfId="10219"/>
    <cellStyle name="Normal 10 2 5 5 2 4" xfId="10220"/>
    <cellStyle name="Normal 10 2 5 5 3" xfId="10221"/>
    <cellStyle name="Normal 10 2 5 5 3 2" xfId="10222"/>
    <cellStyle name="Normal 10 2 5 5 3 2 2" xfId="10223"/>
    <cellStyle name="Normal 10 2 5 5 3 3" xfId="10224"/>
    <cellStyle name="Normal 10 2 5 5 4" xfId="10225"/>
    <cellStyle name="Normal 10 2 5 5 4 2" xfId="10226"/>
    <cellStyle name="Normal 10 2 5 5 5" xfId="10227"/>
    <cellStyle name="Normal 10 2 5 6" xfId="10228"/>
    <cellStyle name="Normal 10 2 5 6 2" xfId="10229"/>
    <cellStyle name="Normal 10 2 5 6 2 2" xfId="10230"/>
    <cellStyle name="Normal 10 2 5 6 2 2 2" xfId="10231"/>
    <cellStyle name="Normal 10 2 5 6 2 3" xfId="10232"/>
    <cellStyle name="Normal 10 2 5 6 3" xfId="10233"/>
    <cellStyle name="Normal 10 2 5 6 3 2" xfId="10234"/>
    <cellStyle name="Normal 10 2 5 6 4" xfId="10235"/>
    <cellStyle name="Normal 10 2 5 7" xfId="10236"/>
    <cellStyle name="Normal 10 2 5 7 2" xfId="10237"/>
    <cellStyle name="Normal 10 2 5 7 2 2" xfId="10238"/>
    <cellStyle name="Normal 10 2 5 7 3" xfId="10239"/>
    <cellStyle name="Normal 10 2 5 8" xfId="10240"/>
    <cellStyle name="Normal 10 2 5 8 2" xfId="10241"/>
    <cellStyle name="Normal 10 2 5 9" xfId="10242"/>
    <cellStyle name="Normal 10 2 5 9 2" xfId="10243"/>
    <cellStyle name="Normal 10 2 6" xfId="10244"/>
    <cellStyle name="Normal 10 2 6 10" xfId="10245"/>
    <cellStyle name="Normal 10 2 6 11" xfId="29098"/>
    <cellStyle name="Normal 10 2 6 2" xfId="10246"/>
    <cellStyle name="Normal 10 2 6 2 2" xfId="10247"/>
    <cellStyle name="Normal 10 2 6 2 2 2" xfId="10248"/>
    <cellStyle name="Normal 10 2 6 2 2 2 2" xfId="10249"/>
    <cellStyle name="Normal 10 2 6 2 2 2 2 2" xfId="10250"/>
    <cellStyle name="Normal 10 2 6 2 2 2 2 2 2" xfId="10251"/>
    <cellStyle name="Normal 10 2 6 2 2 2 2 3" xfId="10252"/>
    <cellStyle name="Normal 10 2 6 2 2 2 3" xfId="10253"/>
    <cellStyle name="Normal 10 2 6 2 2 2 3 2" xfId="10254"/>
    <cellStyle name="Normal 10 2 6 2 2 2 4" xfId="10255"/>
    <cellStyle name="Normal 10 2 6 2 2 3" xfId="10256"/>
    <cellStyle name="Normal 10 2 6 2 2 3 2" xfId="10257"/>
    <cellStyle name="Normal 10 2 6 2 2 3 2 2" xfId="10258"/>
    <cellStyle name="Normal 10 2 6 2 2 3 3" xfId="10259"/>
    <cellStyle name="Normal 10 2 6 2 2 4" xfId="10260"/>
    <cellStyle name="Normal 10 2 6 2 2 4 2" xfId="10261"/>
    <cellStyle name="Normal 10 2 6 2 2 5" xfId="10262"/>
    <cellStyle name="Normal 10 2 6 2 3" xfId="10263"/>
    <cellStyle name="Normal 10 2 6 2 3 2" xfId="10264"/>
    <cellStyle name="Normal 10 2 6 2 3 2 2" xfId="10265"/>
    <cellStyle name="Normal 10 2 6 2 3 2 2 2" xfId="10266"/>
    <cellStyle name="Normal 10 2 6 2 3 2 2 2 2" xfId="10267"/>
    <cellStyle name="Normal 10 2 6 2 3 2 2 3" xfId="10268"/>
    <cellStyle name="Normal 10 2 6 2 3 2 3" xfId="10269"/>
    <cellStyle name="Normal 10 2 6 2 3 2 3 2" xfId="10270"/>
    <cellStyle name="Normal 10 2 6 2 3 2 4" xfId="10271"/>
    <cellStyle name="Normal 10 2 6 2 3 3" xfId="10272"/>
    <cellStyle name="Normal 10 2 6 2 3 3 2" xfId="10273"/>
    <cellStyle name="Normal 10 2 6 2 3 3 2 2" xfId="10274"/>
    <cellStyle name="Normal 10 2 6 2 3 3 3" xfId="10275"/>
    <cellStyle name="Normal 10 2 6 2 3 4" xfId="10276"/>
    <cellStyle name="Normal 10 2 6 2 3 4 2" xfId="10277"/>
    <cellStyle name="Normal 10 2 6 2 3 5" xfId="10278"/>
    <cellStyle name="Normal 10 2 6 2 4" xfId="10279"/>
    <cellStyle name="Normal 10 2 6 2 4 2" xfId="10280"/>
    <cellStyle name="Normal 10 2 6 2 4 2 2" xfId="10281"/>
    <cellStyle name="Normal 10 2 6 2 4 2 2 2" xfId="10282"/>
    <cellStyle name="Normal 10 2 6 2 4 2 3" xfId="10283"/>
    <cellStyle name="Normal 10 2 6 2 4 3" xfId="10284"/>
    <cellStyle name="Normal 10 2 6 2 4 3 2" xfId="10285"/>
    <cellStyle name="Normal 10 2 6 2 4 4" xfId="10286"/>
    <cellStyle name="Normal 10 2 6 2 5" xfId="10287"/>
    <cellStyle name="Normal 10 2 6 2 5 2" xfId="10288"/>
    <cellStyle name="Normal 10 2 6 2 5 2 2" xfId="10289"/>
    <cellStyle name="Normal 10 2 6 2 5 3" xfId="10290"/>
    <cellStyle name="Normal 10 2 6 2 6" xfId="10291"/>
    <cellStyle name="Normal 10 2 6 2 6 2" xfId="10292"/>
    <cellStyle name="Normal 10 2 6 2 7" xfId="10293"/>
    <cellStyle name="Normal 10 2 6 2 8" xfId="29099"/>
    <cellStyle name="Normal 10 2 6 3" xfId="10294"/>
    <cellStyle name="Normal 10 2 6 3 2" xfId="10295"/>
    <cellStyle name="Normal 10 2 6 3 2 2" xfId="10296"/>
    <cellStyle name="Normal 10 2 6 3 2 2 2" xfId="10297"/>
    <cellStyle name="Normal 10 2 6 3 2 2 2 2" xfId="10298"/>
    <cellStyle name="Normal 10 2 6 3 2 2 3" xfId="10299"/>
    <cellStyle name="Normal 10 2 6 3 2 3" xfId="10300"/>
    <cellStyle name="Normal 10 2 6 3 2 3 2" xfId="10301"/>
    <cellStyle name="Normal 10 2 6 3 2 4" xfId="10302"/>
    <cellStyle name="Normal 10 2 6 3 3" xfId="10303"/>
    <cellStyle name="Normal 10 2 6 3 3 2" xfId="10304"/>
    <cellStyle name="Normal 10 2 6 3 3 2 2" xfId="10305"/>
    <cellStyle name="Normal 10 2 6 3 3 3" xfId="10306"/>
    <cellStyle name="Normal 10 2 6 3 4" xfId="10307"/>
    <cellStyle name="Normal 10 2 6 3 4 2" xfId="10308"/>
    <cellStyle name="Normal 10 2 6 3 5" xfId="10309"/>
    <cellStyle name="Normal 10 2 6 4" xfId="10310"/>
    <cellStyle name="Normal 10 2 6 4 2" xfId="10311"/>
    <cellStyle name="Normal 10 2 6 4 2 2" xfId="10312"/>
    <cellStyle name="Normal 10 2 6 4 2 2 2" xfId="10313"/>
    <cellStyle name="Normal 10 2 6 4 2 2 2 2" xfId="10314"/>
    <cellStyle name="Normal 10 2 6 4 2 2 3" xfId="10315"/>
    <cellStyle name="Normal 10 2 6 4 2 3" xfId="10316"/>
    <cellStyle name="Normal 10 2 6 4 2 3 2" xfId="10317"/>
    <cellStyle name="Normal 10 2 6 4 2 4" xfId="10318"/>
    <cellStyle name="Normal 10 2 6 4 3" xfId="10319"/>
    <cellStyle name="Normal 10 2 6 4 3 2" xfId="10320"/>
    <cellStyle name="Normal 10 2 6 4 3 2 2" xfId="10321"/>
    <cellStyle name="Normal 10 2 6 4 3 3" xfId="10322"/>
    <cellStyle name="Normal 10 2 6 4 4" xfId="10323"/>
    <cellStyle name="Normal 10 2 6 4 4 2" xfId="10324"/>
    <cellStyle name="Normal 10 2 6 4 5" xfId="10325"/>
    <cellStyle name="Normal 10 2 6 5" xfId="10326"/>
    <cellStyle name="Normal 10 2 6 5 2" xfId="10327"/>
    <cellStyle name="Normal 10 2 6 5 2 2" xfId="10328"/>
    <cellStyle name="Normal 10 2 6 5 2 2 2" xfId="10329"/>
    <cellStyle name="Normal 10 2 6 5 2 2 2 2" xfId="10330"/>
    <cellStyle name="Normal 10 2 6 5 2 2 3" xfId="10331"/>
    <cellStyle name="Normal 10 2 6 5 2 3" xfId="10332"/>
    <cellStyle name="Normal 10 2 6 5 2 3 2" xfId="10333"/>
    <cellStyle name="Normal 10 2 6 5 2 4" xfId="10334"/>
    <cellStyle name="Normal 10 2 6 5 3" xfId="10335"/>
    <cellStyle name="Normal 10 2 6 5 3 2" xfId="10336"/>
    <cellStyle name="Normal 10 2 6 5 3 2 2" xfId="10337"/>
    <cellStyle name="Normal 10 2 6 5 3 3" xfId="10338"/>
    <cellStyle name="Normal 10 2 6 5 4" xfId="10339"/>
    <cellStyle name="Normal 10 2 6 5 4 2" xfId="10340"/>
    <cellStyle name="Normal 10 2 6 5 5" xfId="10341"/>
    <cellStyle name="Normal 10 2 6 6" xfId="10342"/>
    <cellStyle name="Normal 10 2 6 6 2" xfId="10343"/>
    <cellStyle name="Normal 10 2 6 6 2 2" xfId="10344"/>
    <cellStyle name="Normal 10 2 6 6 2 2 2" xfId="10345"/>
    <cellStyle name="Normal 10 2 6 6 2 3" xfId="10346"/>
    <cellStyle name="Normal 10 2 6 6 3" xfId="10347"/>
    <cellStyle name="Normal 10 2 6 6 3 2" xfId="10348"/>
    <cellStyle name="Normal 10 2 6 6 4" xfId="10349"/>
    <cellStyle name="Normal 10 2 6 7" xfId="10350"/>
    <cellStyle name="Normal 10 2 6 7 2" xfId="10351"/>
    <cellStyle name="Normal 10 2 6 7 2 2" xfId="10352"/>
    <cellStyle name="Normal 10 2 6 7 3" xfId="10353"/>
    <cellStyle name="Normal 10 2 6 8" xfId="10354"/>
    <cellStyle name="Normal 10 2 6 8 2" xfId="10355"/>
    <cellStyle name="Normal 10 2 6 9" xfId="10356"/>
    <cellStyle name="Normal 10 2 6 9 2" xfId="10357"/>
    <cellStyle name="Normal 10 2 7" xfId="10358"/>
    <cellStyle name="Normal 10 2 7 2" xfId="10359"/>
    <cellStyle name="Normal 10 2 7 2 2" xfId="10360"/>
    <cellStyle name="Normal 10 2 7 2 2 2" xfId="10361"/>
    <cellStyle name="Normal 10 2 7 2 2 2 2" xfId="10362"/>
    <cellStyle name="Normal 10 2 7 2 2 2 2 2" xfId="10363"/>
    <cellStyle name="Normal 10 2 7 2 2 2 3" xfId="10364"/>
    <cellStyle name="Normal 10 2 7 2 2 3" xfId="10365"/>
    <cellStyle name="Normal 10 2 7 2 2 3 2" xfId="10366"/>
    <cellStyle name="Normal 10 2 7 2 2 4" xfId="10367"/>
    <cellStyle name="Normal 10 2 7 2 3" xfId="10368"/>
    <cellStyle name="Normal 10 2 7 2 3 2" xfId="10369"/>
    <cellStyle name="Normal 10 2 7 2 3 2 2" xfId="10370"/>
    <cellStyle name="Normal 10 2 7 2 3 3" xfId="10371"/>
    <cellStyle name="Normal 10 2 7 2 4" xfId="10372"/>
    <cellStyle name="Normal 10 2 7 2 4 2" xfId="10373"/>
    <cellStyle name="Normal 10 2 7 2 5" xfId="10374"/>
    <cellStyle name="Normal 10 2 7 3" xfId="10375"/>
    <cellStyle name="Normal 10 2 7 3 2" xfId="10376"/>
    <cellStyle name="Normal 10 2 7 3 2 2" xfId="10377"/>
    <cellStyle name="Normal 10 2 7 3 2 2 2" xfId="10378"/>
    <cellStyle name="Normal 10 2 7 3 2 2 2 2" xfId="10379"/>
    <cellStyle name="Normal 10 2 7 3 2 2 3" xfId="10380"/>
    <cellStyle name="Normal 10 2 7 3 2 3" xfId="10381"/>
    <cellStyle name="Normal 10 2 7 3 2 3 2" xfId="10382"/>
    <cellStyle name="Normal 10 2 7 3 2 4" xfId="10383"/>
    <cellStyle name="Normal 10 2 7 3 3" xfId="10384"/>
    <cellStyle name="Normal 10 2 7 3 3 2" xfId="10385"/>
    <cellStyle name="Normal 10 2 7 3 3 2 2" xfId="10386"/>
    <cellStyle name="Normal 10 2 7 3 3 3" xfId="10387"/>
    <cellStyle name="Normal 10 2 7 3 4" xfId="10388"/>
    <cellStyle name="Normal 10 2 7 3 4 2" xfId="10389"/>
    <cellStyle name="Normal 10 2 7 3 5" xfId="10390"/>
    <cellStyle name="Normal 10 2 7 4" xfId="10391"/>
    <cellStyle name="Normal 10 2 7 4 2" xfId="10392"/>
    <cellStyle name="Normal 10 2 7 4 2 2" xfId="10393"/>
    <cellStyle name="Normal 10 2 7 4 2 2 2" xfId="10394"/>
    <cellStyle name="Normal 10 2 7 4 2 3" xfId="10395"/>
    <cellStyle name="Normal 10 2 7 4 3" xfId="10396"/>
    <cellStyle name="Normal 10 2 7 4 3 2" xfId="10397"/>
    <cellStyle name="Normal 10 2 7 4 4" xfId="10398"/>
    <cellStyle name="Normal 10 2 7 5" xfId="10399"/>
    <cellStyle name="Normal 10 2 7 5 2" xfId="10400"/>
    <cellStyle name="Normal 10 2 7 5 2 2" xfId="10401"/>
    <cellStyle name="Normal 10 2 7 5 3" xfId="10402"/>
    <cellStyle name="Normal 10 2 7 6" xfId="10403"/>
    <cellStyle name="Normal 10 2 7 6 2" xfId="10404"/>
    <cellStyle name="Normal 10 2 7 7" xfId="10405"/>
    <cellStyle name="Normal 10 2 7 8" xfId="29100"/>
    <cellStyle name="Normal 10 2 8" xfId="10406"/>
    <cellStyle name="Normal 10 2 8 2" xfId="10407"/>
    <cellStyle name="Normal 10 2 8 2 2" xfId="10408"/>
    <cellStyle name="Normal 10 2 8 2 2 2" xfId="10409"/>
    <cellStyle name="Normal 10 2 8 2 2 2 2" xfId="10410"/>
    <cellStyle name="Normal 10 2 8 2 2 3" xfId="10411"/>
    <cellStyle name="Normal 10 2 8 2 3" xfId="10412"/>
    <cellStyle name="Normal 10 2 8 2 3 2" xfId="10413"/>
    <cellStyle name="Normal 10 2 8 2 4" xfId="10414"/>
    <cellStyle name="Normal 10 2 8 3" xfId="10415"/>
    <cellStyle name="Normal 10 2 8 3 2" xfId="10416"/>
    <cellStyle name="Normal 10 2 8 3 2 2" xfId="10417"/>
    <cellStyle name="Normal 10 2 8 3 3" xfId="10418"/>
    <cellStyle name="Normal 10 2 8 4" xfId="10419"/>
    <cellStyle name="Normal 10 2 8 4 2" xfId="10420"/>
    <cellStyle name="Normal 10 2 8 5" xfId="10421"/>
    <cellStyle name="Normal 10 2 9" xfId="10422"/>
    <cellStyle name="Normal 10 2 9 2" xfId="10423"/>
    <cellStyle name="Normal 10 2 9 2 2" xfId="10424"/>
    <cellStyle name="Normal 10 2 9 2 2 2" xfId="10425"/>
    <cellStyle name="Normal 10 2 9 2 2 2 2" xfId="10426"/>
    <cellStyle name="Normal 10 2 9 2 2 3" xfId="10427"/>
    <cellStyle name="Normal 10 2 9 2 3" xfId="10428"/>
    <cellStyle name="Normal 10 2 9 2 3 2" xfId="10429"/>
    <cellStyle name="Normal 10 2 9 2 4" xfId="10430"/>
    <cellStyle name="Normal 10 2 9 3" xfId="10431"/>
    <cellStyle name="Normal 10 2 9 3 2" xfId="10432"/>
    <cellStyle name="Normal 10 2 9 3 2 2" xfId="10433"/>
    <cellStyle name="Normal 10 2 9 3 3" xfId="10434"/>
    <cellStyle name="Normal 10 2 9 4" xfId="10435"/>
    <cellStyle name="Normal 10 2 9 4 2" xfId="10436"/>
    <cellStyle name="Normal 10 2 9 5" xfId="10437"/>
    <cellStyle name="Normal 10 3" xfId="10438"/>
    <cellStyle name="Normal 10 3 10" xfId="10439"/>
    <cellStyle name="Normal 10 3 10 2" xfId="10440"/>
    <cellStyle name="Normal 10 3 10 2 2" xfId="10441"/>
    <cellStyle name="Normal 10 3 10 2 2 2" xfId="10442"/>
    <cellStyle name="Normal 10 3 10 2 3" xfId="10443"/>
    <cellStyle name="Normal 10 3 10 3" xfId="10444"/>
    <cellStyle name="Normal 10 3 10 3 2" xfId="10445"/>
    <cellStyle name="Normal 10 3 10 4" xfId="10446"/>
    <cellStyle name="Normal 10 3 11" xfId="10447"/>
    <cellStyle name="Normal 10 3 11 2" xfId="10448"/>
    <cellStyle name="Normal 10 3 11 2 2" xfId="10449"/>
    <cellStyle name="Normal 10 3 11 3" xfId="10450"/>
    <cellStyle name="Normal 10 3 12" xfId="10451"/>
    <cellStyle name="Normal 10 3 12 2" xfId="10452"/>
    <cellStyle name="Normal 10 3 13" xfId="10453"/>
    <cellStyle name="Normal 10 3 13 2" xfId="10454"/>
    <cellStyle name="Normal 10 3 14" xfId="10455"/>
    <cellStyle name="Normal 10 3 15" xfId="29101"/>
    <cellStyle name="Normal 10 3 2" xfId="10456"/>
    <cellStyle name="Normal 10 3 2 10" xfId="10457"/>
    <cellStyle name="Normal 10 3 2 10 2" xfId="10458"/>
    <cellStyle name="Normal 10 3 2 11" xfId="10459"/>
    <cellStyle name="Normal 10 3 2 11 2" xfId="10460"/>
    <cellStyle name="Normal 10 3 2 12" xfId="10461"/>
    <cellStyle name="Normal 10 3 2 13" xfId="29102"/>
    <cellStyle name="Normal 10 3 2 2" xfId="10462"/>
    <cellStyle name="Normal 10 3 2 2 10" xfId="10463"/>
    <cellStyle name="Normal 10 3 2 2 11" xfId="29103"/>
    <cellStyle name="Normal 10 3 2 2 2" xfId="10464"/>
    <cellStyle name="Normal 10 3 2 2 2 2" xfId="10465"/>
    <cellStyle name="Normal 10 3 2 2 2 2 2" xfId="10466"/>
    <cellStyle name="Normal 10 3 2 2 2 2 2 2" xfId="10467"/>
    <cellStyle name="Normal 10 3 2 2 2 2 2 2 2" xfId="10468"/>
    <cellStyle name="Normal 10 3 2 2 2 2 2 2 2 2" xfId="10469"/>
    <cellStyle name="Normal 10 3 2 2 2 2 2 2 3" xfId="10470"/>
    <cellStyle name="Normal 10 3 2 2 2 2 2 3" xfId="10471"/>
    <cellStyle name="Normal 10 3 2 2 2 2 2 3 2" xfId="10472"/>
    <cellStyle name="Normal 10 3 2 2 2 2 2 4" xfId="10473"/>
    <cellStyle name="Normal 10 3 2 2 2 2 3" xfId="10474"/>
    <cellStyle name="Normal 10 3 2 2 2 2 3 2" xfId="10475"/>
    <cellStyle name="Normal 10 3 2 2 2 2 3 2 2" xfId="10476"/>
    <cellStyle name="Normal 10 3 2 2 2 2 3 3" xfId="10477"/>
    <cellStyle name="Normal 10 3 2 2 2 2 4" xfId="10478"/>
    <cellStyle name="Normal 10 3 2 2 2 2 4 2" xfId="10479"/>
    <cellStyle name="Normal 10 3 2 2 2 2 5" xfId="10480"/>
    <cellStyle name="Normal 10 3 2 2 2 3" xfId="10481"/>
    <cellStyle name="Normal 10 3 2 2 2 3 2" xfId="10482"/>
    <cellStyle name="Normal 10 3 2 2 2 3 2 2" xfId="10483"/>
    <cellStyle name="Normal 10 3 2 2 2 3 2 2 2" xfId="10484"/>
    <cellStyle name="Normal 10 3 2 2 2 3 2 2 2 2" xfId="10485"/>
    <cellStyle name="Normal 10 3 2 2 2 3 2 2 3" xfId="10486"/>
    <cellStyle name="Normal 10 3 2 2 2 3 2 3" xfId="10487"/>
    <cellStyle name="Normal 10 3 2 2 2 3 2 3 2" xfId="10488"/>
    <cellStyle name="Normal 10 3 2 2 2 3 2 4" xfId="10489"/>
    <cellStyle name="Normal 10 3 2 2 2 3 3" xfId="10490"/>
    <cellStyle name="Normal 10 3 2 2 2 3 3 2" xfId="10491"/>
    <cellStyle name="Normal 10 3 2 2 2 3 3 2 2" xfId="10492"/>
    <cellStyle name="Normal 10 3 2 2 2 3 3 3" xfId="10493"/>
    <cellStyle name="Normal 10 3 2 2 2 3 4" xfId="10494"/>
    <cellStyle name="Normal 10 3 2 2 2 3 4 2" xfId="10495"/>
    <cellStyle name="Normal 10 3 2 2 2 3 5" xfId="10496"/>
    <cellStyle name="Normal 10 3 2 2 2 4" xfId="10497"/>
    <cellStyle name="Normal 10 3 2 2 2 4 2" xfId="10498"/>
    <cellStyle name="Normal 10 3 2 2 2 4 2 2" xfId="10499"/>
    <cellStyle name="Normal 10 3 2 2 2 4 2 2 2" xfId="10500"/>
    <cellStyle name="Normal 10 3 2 2 2 4 2 3" xfId="10501"/>
    <cellStyle name="Normal 10 3 2 2 2 4 3" xfId="10502"/>
    <cellStyle name="Normal 10 3 2 2 2 4 3 2" xfId="10503"/>
    <cellStyle name="Normal 10 3 2 2 2 4 4" xfId="10504"/>
    <cellStyle name="Normal 10 3 2 2 2 5" xfId="10505"/>
    <cellStyle name="Normal 10 3 2 2 2 5 2" xfId="10506"/>
    <cellStyle name="Normal 10 3 2 2 2 5 2 2" xfId="10507"/>
    <cellStyle name="Normal 10 3 2 2 2 5 3" xfId="10508"/>
    <cellStyle name="Normal 10 3 2 2 2 6" xfId="10509"/>
    <cellStyle name="Normal 10 3 2 2 2 6 2" xfId="10510"/>
    <cellStyle name="Normal 10 3 2 2 2 7" xfId="10511"/>
    <cellStyle name="Normal 10 3 2 2 2 8" xfId="29104"/>
    <cellStyle name="Normal 10 3 2 2 3" xfId="10512"/>
    <cellStyle name="Normal 10 3 2 2 3 2" xfId="10513"/>
    <cellStyle name="Normal 10 3 2 2 3 2 2" xfId="10514"/>
    <cellStyle name="Normal 10 3 2 2 3 2 2 2" xfId="10515"/>
    <cellStyle name="Normal 10 3 2 2 3 2 2 2 2" xfId="10516"/>
    <cellStyle name="Normal 10 3 2 2 3 2 2 3" xfId="10517"/>
    <cellStyle name="Normal 10 3 2 2 3 2 3" xfId="10518"/>
    <cellStyle name="Normal 10 3 2 2 3 2 3 2" xfId="10519"/>
    <cellStyle name="Normal 10 3 2 2 3 2 4" xfId="10520"/>
    <cellStyle name="Normal 10 3 2 2 3 3" xfId="10521"/>
    <cellStyle name="Normal 10 3 2 2 3 3 2" xfId="10522"/>
    <cellStyle name="Normal 10 3 2 2 3 3 2 2" xfId="10523"/>
    <cellStyle name="Normal 10 3 2 2 3 3 3" xfId="10524"/>
    <cellStyle name="Normal 10 3 2 2 3 4" xfId="10525"/>
    <cellStyle name="Normal 10 3 2 2 3 4 2" xfId="10526"/>
    <cellStyle name="Normal 10 3 2 2 3 5" xfId="10527"/>
    <cellStyle name="Normal 10 3 2 2 4" xfId="10528"/>
    <cellStyle name="Normal 10 3 2 2 4 2" xfId="10529"/>
    <cellStyle name="Normal 10 3 2 2 4 2 2" xfId="10530"/>
    <cellStyle name="Normal 10 3 2 2 4 2 2 2" xfId="10531"/>
    <cellStyle name="Normal 10 3 2 2 4 2 2 2 2" xfId="10532"/>
    <cellStyle name="Normal 10 3 2 2 4 2 2 3" xfId="10533"/>
    <cellStyle name="Normal 10 3 2 2 4 2 3" xfId="10534"/>
    <cellStyle name="Normal 10 3 2 2 4 2 3 2" xfId="10535"/>
    <cellStyle name="Normal 10 3 2 2 4 2 4" xfId="10536"/>
    <cellStyle name="Normal 10 3 2 2 4 3" xfId="10537"/>
    <cellStyle name="Normal 10 3 2 2 4 3 2" xfId="10538"/>
    <cellStyle name="Normal 10 3 2 2 4 3 2 2" xfId="10539"/>
    <cellStyle name="Normal 10 3 2 2 4 3 3" xfId="10540"/>
    <cellStyle name="Normal 10 3 2 2 4 4" xfId="10541"/>
    <cellStyle name="Normal 10 3 2 2 4 4 2" xfId="10542"/>
    <cellStyle name="Normal 10 3 2 2 4 5" xfId="10543"/>
    <cellStyle name="Normal 10 3 2 2 5" xfId="10544"/>
    <cellStyle name="Normal 10 3 2 2 5 2" xfId="10545"/>
    <cellStyle name="Normal 10 3 2 2 5 2 2" xfId="10546"/>
    <cellStyle name="Normal 10 3 2 2 5 2 2 2" xfId="10547"/>
    <cellStyle name="Normal 10 3 2 2 5 2 2 2 2" xfId="10548"/>
    <cellStyle name="Normal 10 3 2 2 5 2 2 3" xfId="10549"/>
    <cellStyle name="Normal 10 3 2 2 5 2 3" xfId="10550"/>
    <cellStyle name="Normal 10 3 2 2 5 2 3 2" xfId="10551"/>
    <cellStyle name="Normal 10 3 2 2 5 2 4" xfId="10552"/>
    <cellStyle name="Normal 10 3 2 2 5 3" xfId="10553"/>
    <cellStyle name="Normal 10 3 2 2 5 3 2" xfId="10554"/>
    <cellStyle name="Normal 10 3 2 2 5 3 2 2" xfId="10555"/>
    <cellStyle name="Normal 10 3 2 2 5 3 3" xfId="10556"/>
    <cellStyle name="Normal 10 3 2 2 5 4" xfId="10557"/>
    <cellStyle name="Normal 10 3 2 2 5 4 2" xfId="10558"/>
    <cellStyle name="Normal 10 3 2 2 5 5" xfId="10559"/>
    <cellStyle name="Normal 10 3 2 2 6" xfId="10560"/>
    <cellStyle name="Normal 10 3 2 2 6 2" xfId="10561"/>
    <cellStyle name="Normal 10 3 2 2 6 2 2" xfId="10562"/>
    <cellStyle name="Normal 10 3 2 2 6 2 2 2" xfId="10563"/>
    <cellStyle name="Normal 10 3 2 2 6 2 3" xfId="10564"/>
    <cellStyle name="Normal 10 3 2 2 6 3" xfId="10565"/>
    <cellStyle name="Normal 10 3 2 2 6 3 2" xfId="10566"/>
    <cellStyle name="Normal 10 3 2 2 6 4" xfId="10567"/>
    <cellStyle name="Normal 10 3 2 2 7" xfId="10568"/>
    <cellStyle name="Normal 10 3 2 2 7 2" xfId="10569"/>
    <cellStyle name="Normal 10 3 2 2 7 2 2" xfId="10570"/>
    <cellStyle name="Normal 10 3 2 2 7 3" xfId="10571"/>
    <cellStyle name="Normal 10 3 2 2 8" xfId="10572"/>
    <cellStyle name="Normal 10 3 2 2 8 2" xfId="10573"/>
    <cellStyle name="Normal 10 3 2 2 9" xfId="10574"/>
    <cellStyle name="Normal 10 3 2 2 9 2" xfId="10575"/>
    <cellStyle name="Normal 10 3 2 3" xfId="10576"/>
    <cellStyle name="Normal 10 3 2 3 10" xfId="10577"/>
    <cellStyle name="Normal 10 3 2 3 11" xfId="29105"/>
    <cellStyle name="Normal 10 3 2 3 2" xfId="10578"/>
    <cellStyle name="Normal 10 3 2 3 2 2" xfId="10579"/>
    <cellStyle name="Normal 10 3 2 3 2 2 2" xfId="10580"/>
    <cellStyle name="Normal 10 3 2 3 2 2 2 2" xfId="10581"/>
    <cellStyle name="Normal 10 3 2 3 2 2 2 2 2" xfId="10582"/>
    <cellStyle name="Normal 10 3 2 3 2 2 2 2 2 2" xfId="10583"/>
    <cellStyle name="Normal 10 3 2 3 2 2 2 2 3" xfId="10584"/>
    <cellStyle name="Normal 10 3 2 3 2 2 2 3" xfId="10585"/>
    <cellStyle name="Normal 10 3 2 3 2 2 2 3 2" xfId="10586"/>
    <cellStyle name="Normal 10 3 2 3 2 2 2 4" xfId="10587"/>
    <cellStyle name="Normal 10 3 2 3 2 2 3" xfId="10588"/>
    <cellStyle name="Normal 10 3 2 3 2 2 3 2" xfId="10589"/>
    <cellStyle name="Normal 10 3 2 3 2 2 3 2 2" xfId="10590"/>
    <cellStyle name="Normal 10 3 2 3 2 2 3 3" xfId="10591"/>
    <cellStyle name="Normal 10 3 2 3 2 2 4" xfId="10592"/>
    <cellStyle name="Normal 10 3 2 3 2 2 4 2" xfId="10593"/>
    <cellStyle name="Normal 10 3 2 3 2 2 5" xfId="10594"/>
    <cellStyle name="Normal 10 3 2 3 2 3" xfId="10595"/>
    <cellStyle name="Normal 10 3 2 3 2 3 2" xfId="10596"/>
    <cellStyle name="Normal 10 3 2 3 2 3 2 2" xfId="10597"/>
    <cellStyle name="Normal 10 3 2 3 2 3 2 2 2" xfId="10598"/>
    <cellStyle name="Normal 10 3 2 3 2 3 2 2 2 2" xfId="10599"/>
    <cellStyle name="Normal 10 3 2 3 2 3 2 2 3" xfId="10600"/>
    <cellStyle name="Normal 10 3 2 3 2 3 2 3" xfId="10601"/>
    <cellStyle name="Normal 10 3 2 3 2 3 2 3 2" xfId="10602"/>
    <cellStyle name="Normal 10 3 2 3 2 3 2 4" xfId="10603"/>
    <cellStyle name="Normal 10 3 2 3 2 3 3" xfId="10604"/>
    <cellStyle name="Normal 10 3 2 3 2 3 3 2" xfId="10605"/>
    <cellStyle name="Normal 10 3 2 3 2 3 3 2 2" xfId="10606"/>
    <cellStyle name="Normal 10 3 2 3 2 3 3 3" xfId="10607"/>
    <cellStyle name="Normal 10 3 2 3 2 3 4" xfId="10608"/>
    <cellStyle name="Normal 10 3 2 3 2 3 4 2" xfId="10609"/>
    <cellStyle name="Normal 10 3 2 3 2 3 5" xfId="10610"/>
    <cellStyle name="Normal 10 3 2 3 2 4" xfId="10611"/>
    <cellStyle name="Normal 10 3 2 3 2 4 2" xfId="10612"/>
    <cellStyle name="Normal 10 3 2 3 2 4 2 2" xfId="10613"/>
    <cellStyle name="Normal 10 3 2 3 2 4 2 2 2" xfId="10614"/>
    <cellStyle name="Normal 10 3 2 3 2 4 2 3" xfId="10615"/>
    <cellStyle name="Normal 10 3 2 3 2 4 3" xfId="10616"/>
    <cellStyle name="Normal 10 3 2 3 2 4 3 2" xfId="10617"/>
    <cellStyle name="Normal 10 3 2 3 2 4 4" xfId="10618"/>
    <cellStyle name="Normal 10 3 2 3 2 5" xfId="10619"/>
    <cellStyle name="Normal 10 3 2 3 2 5 2" xfId="10620"/>
    <cellStyle name="Normal 10 3 2 3 2 5 2 2" xfId="10621"/>
    <cellStyle name="Normal 10 3 2 3 2 5 3" xfId="10622"/>
    <cellStyle name="Normal 10 3 2 3 2 6" xfId="10623"/>
    <cellStyle name="Normal 10 3 2 3 2 6 2" xfId="10624"/>
    <cellStyle name="Normal 10 3 2 3 2 7" xfId="10625"/>
    <cellStyle name="Normal 10 3 2 3 2 8" xfId="29106"/>
    <cellStyle name="Normal 10 3 2 3 3" xfId="10626"/>
    <cellStyle name="Normal 10 3 2 3 3 2" xfId="10627"/>
    <cellStyle name="Normal 10 3 2 3 3 2 2" xfId="10628"/>
    <cellStyle name="Normal 10 3 2 3 3 2 2 2" xfId="10629"/>
    <cellStyle name="Normal 10 3 2 3 3 2 2 2 2" xfId="10630"/>
    <cellStyle name="Normal 10 3 2 3 3 2 2 3" xfId="10631"/>
    <cellStyle name="Normal 10 3 2 3 3 2 3" xfId="10632"/>
    <cellStyle name="Normal 10 3 2 3 3 2 3 2" xfId="10633"/>
    <cellStyle name="Normal 10 3 2 3 3 2 4" xfId="10634"/>
    <cellStyle name="Normal 10 3 2 3 3 3" xfId="10635"/>
    <cellStyle name="Normal 10 3 2 3 3 3 2" xfId="10636"/>
    <cellStyle name="Normal 10 3 2 3 3 3 2 2" xfId="10637"/>
    <cellStyle name="Normal 10 3 2 3 3 3 3" xfId="10638"/>
    <cellStyle name="Normal 10 3 2 3 3 4" xfId="10639"/>
    <cellStyle name="Normal 10 3 2 3 3 4 2" xfId="10640"/>
    <cellStyle name="Normal 10 3 2 3 3 5" xfId="10641"/>
    <cellStyle name="Normal 10 3 2 3 4" xfId="10642"/>
    <cellStyle name="Normal 10 3 2 3 4 2" xfId="10643"/>
    <cellStyle name="Normal 10 3 2 3 4 2 2" xfId="10644"/>
    <cellStyle name="Normal 10 3 2 3 4 2 2 2" xfId="10645"/>
    <cellStyle name="Normal 10 3 2 3 4 2 2 2 2" xfId="10646"/>
    <cellStyle name="Normal 10 3 2 3 4 2 2 3" xfId="10647"/>
    <cellStyle name="Normal 10 3 2 3 4 2 3" xfId="10648"/>
    <cellStyle name="Normal 10 3 2 3 4 2 3 2" xfId="10649"/>
    <cellStyle name="Normal 10 3 2 3 4 2 4" xfId="10650"/>
    <cellStyle name="Normal 10 3 2 3 4 3" xfId="10651"/>
    <cellStyle name="Normal 10 3 2 3 4 3 2" xfId="10652"/>
    <cellStyle name="Normal 10 3 2 3 4 3 2 2" xfId="10653"/>
    <cellStyle name="Normal 10 3 2 3 4 3 3" xfId="10654"/>
    <cellStyle name="Normal 10 3 2 3 4 4" xfId="10655"/>
    <cellStyle name="Normal 10 3 2 3 4 4 2" xfId="10656"/>
    <cellStyle name="Normal 10 3 2 3 4 5" xfId="10657"/>
    <cellStyle name="Normal 10 3 2 3 5" xfId="10658"/>
    <cellStyle name="Normal 10 3 2 3 5 2" xfId="10659"/>
    <cellStyle name="Normal 10 3 2 3 5 2 2" xfId="10660"/>
    <cellStyle name="Normal 10 3 2 3 5 2 2 2" xfId="10661"/>
    <cellStyle name="Normal 10 3 2 3 5 2 2 2 2" xfId="10662"/>
    <cellStyle name="Normal 10 3 2 3 5 2 2 3" xfId="10663"/>
    <cellStyle name="Normal 10 3 2 3 5 2 3" xfId="10664"/>
    <cellStyle name="Normal 10 3 2 3 5 2 3 2" xfId="10665"/>
    <cellStyle name="Normal 10 3 2 3 5 2 4" xfId="10666"/>
    <cellStyle name="Normal 10 3 2 3 5 3" xfId="10667"/>
    <cellStyle name="Normal 10 3 2 3 5 3 2" xfId="10668"/>
    <cellStyle name="Normal 10 3 2 3 5 3 2 2" xfId="10669"/>
    <cellStyle name="Normal 10 3 2 3 5 3 3" xfId="10670"/>
    <cellStyle name="Normal 10 3 2 3 5 4" xfId="10671"/>
    <cellStyle name="Normal 10 3 2 3 5 4 2" xfId="10672"/>
    <cellStyle name="Normal 10 3 2 3 5 5" xfId="10673"/>
    <cellStyle name="Normal 10 3 2 3 6" xfId="10674"/>
    <cellStyle name="Normal 10 3 2 3 6 2" xfId="10675"/>
    <cellStyle name="Normal 10 3 2 3 6 2 2" xfId="10676"/>
    <cellStyle name="Normal 10 3 2 3 6 2 2 2" xfId="10677"/>
    <cellStyle name="Normal 10 3 2 3 6 2 3" xfId="10678"/>
    <cellStyle name="Normal 10 3 2 3 6 3" xfId="10679"/>
    <cellStyle name="Normal 10 3 2 3 6 3 2" xfId="10680"/>
    <cellStyle name="Normal 10 3 2 3 6 4" xfId="10681"/>
    <cellStyle name="Normal 10 3 2 3 7" xfId="10682"/>
    <cellStyle name="Normal 10 3 2 3 7 2" xfId="10683"/>
    <cellStyle name="Normal 10 3 2 3 7 2 2" xfId="10684"/>
    <cellStyle name="Normal 10 3 2 3 7 3" xfId="10685"/>
    <cellStyle name="Normal 10 3 2 3 8" xfId="10686"/>
    <cellStyle name="Normal 10 3 2 3 8 2" xfId="10687"/>
    <cellStyle name="Normal 10 3 2 3 9" xfId="10688"/>
    <cellStyle name="Normal 10 3 2 3 9 2" xfId="10689"/>
    <cellStyle name="Normal 10 3 2 4" xfId="10690"/>
    <cellStyle name="Normal 10 3 2 4 2" xfId="10691"/>
    <cellStyle name="Normal 10 3 2 4 2 2" xfId="10692"/>
    <cellStyle name="Normal 10 3 2 4 2 2 2" xfId="10693"/>
    <cellStyle name="Normal 10 3 2 4 2 2 2 2" xfId="10694"/>
    <cellStyle name="Normal 10 3 2 4 2 2 2 2 2" xfId="10695"/>
    <cellStyle name="Normal 10 3 2 4 2 2 2 3" xfId="10696"/>
    <cellStyle name="Normal 10 3 2 4 2 2 3" xfId="10697"/>
    <cellStyle name="Normal 10 3 2 4 2 2 3 2" xfId="10698"/>
    <cellStyle name="Normal 10 3 2 4 2 2 4" xfId="10699"/>
    <cellStyle name="Normal 10 3 2 4 2 3" xfId="10700"/>
    <cellStyle name="Normal 10 3 2 4 2 3 2" xfId="10701"/>
    <cellStyle name="Normal 10 3 2 4 2 3 2 2" xfId="10702"/>
    <cellStyle name="Normal 10 3 2 4 2 3 3" xfId="10703"/>
    <cellStyle name="Normal 10 3 2 4 2 4" xfId="10704"/>
    <cellStyle name="Normal 10 3 2 4 2 4 2" xfId="10705"/>
    <cellStyle name="Normal 10 3 2 4 2 5" xfId="10706"/>
    <cellStyle name="Normal 10 3 2 4 3" xfId="10707"/>
    <cellStyle name="Normal 10 3 2 4 3 2" xfId="10708"/>
    <cellStyle name="Normal 10 3 2 4 3 2 2" xfId="10709"/>
    <cellStyle name="Normal 10 3 2 4 3 2 2 2" xfId="10710"/>
    <cellStyle name="Normal 10 3 2 4 3 2 2 2 2" xfId="10711"/>
    <cellStyle name="Normal 10 3 2 4 3 2 2 3" xfId="10712"/>
    <cellStyle name="Normal 10 3 2 4 3 2 3" xfId="10713"/>
    <cellStyle name="Normal 10 3 2 4 3 2 3 2" xfId="10714"/>
    <cellStyle name="Normal 10 3 2 4 3 2 4" xfId="10715"/>
    <cellStyle name="Normal 10 3 2 4 3 3" xfId="10716"/>
    <cellStyle name="Normal 10 3 2 4 3 3 2" xfId="10717"/>
    <cellStyle name="Normal 10 3 2 4 3 3 2 2" xfId="10718"/>
    <cellStyle name="Normal 10 3 2 4 3 3 3" xfId="10719"/>
    <cellStyle name="Normal 10 3 2 4 3 4" xfId="10720"/>
    <cellStyle name="Normal 10 3 2 4 3 4 2" xfId="10721"/>
    <cellStyle name="Normal 10 3 2 4 3 5" xfId="10722"/>
    <cellStyle name="Normal 10 3 2 4 4" xfId="10723"/>
    <cellStyle name="Normal 10 3 2 4 4 2" xfId="10724"/>
    <cellStyle name="Normal 10 3 2 4 4 2 2" xfId="10725"/>
    <cellStyle name="Normal 10 3 2 4 4 2 2 2" xfId="10726"/>
    <cellStyle name="Normal 10 3 2 4 4 2 3" xfId="10727"/>
    <cellStyle name="Normal 10 3 2 4 4 3" xfId="10728"/>
    <cellStyle name="Normal 10 3 2 4 4 3 2" xfId="10729"/>
    <cellStyle name="Normal 10 3 2 4 4 4" xfId="10730"/>
    <cellStyle name="Normal 10 3 2 4 5" xfId="10731"/>
    <cellStyle name="Normal 10 3 2 4 5 2" xfId="10732"/>
    <cellStyle name="Normal 10 3 2 4 5 2 2" xfId="10733"/>
    <cellStyle name="Normal 10 3 2 4 5 3" xfId="10734"/>
    <cellStyle name="Normal 10 3 2 4 6" xfId="10735"/>
    <cellStyle name="Normal 10 3 2 4 6 2" xfId="10736"/>
    <cellStyle name="Normal 10 3 2 4 7" xfId="10737"/>
    <cellStyle name="Normal 10 3 2 4 8" xfId="29107"/>
    <cellStyle name="Normal 10 3 2 5" xfId="10738"/>
    <cellStyle name="Normal 10 3 2 5 2" xfId="10739"/>
    <cellStyle name="Normal 10 3 2 5 2 2" xfId="10740"/>
    <cellStyle name="Normal 10 3 2 5 2 2 2" xfId="10741"/>
    <cellStyle name="Normal 10 3 2 5 2 2 2 2" xfId="10742"/>
    <cellStyle name="Normal 10 3 2 5 2 2 3" xfId="10743"/>
    <cellStyle name="Normal 10 3 2 5 2 3" xfId="10744"/>
    <cellStyle name="Normal 10 3 2 5 2 3 2" xfId="10745"/>
    <cellStyle name="Normal 10 3 2 5 2 4" xfId="10746"/>
    <cellStyle name="Normal 10 3 2 5 3" xfId="10747"/>
    <cellStyle name="Normal 10 3 2 5 3 2" xfId="10748"/>
    <cellStyle name="Normal 10 3 2 5 3 2 2" xfId="10749"/>
    <cellStyle name="Normal 10 3 2 5 3 3" xfId="10750"/>
    <cellStyle name="Normal 10 3 2 5 4" xfId="10751"/>
    <cellStyle name="Normal 10 3 2 5 4 2" xfId="10752"/>
    <cellStyle name="Normal 10 3 2 5 5" xfId="10753"/>
    <cellStyle name="Normal 10 3 2 6" xfId="10754"/>
    <cellStyle name="Normal 10 3 2 6 2" xfId="10755"/>
    <cellStyle name="Normal 10 3 2 6 2 2" xfId="10756"/>
    <cellStyle name="Normal 10 3 2 6 2 2 2" xfId="10757"/>
    <cellStyle name="Normal 10 3 2 6 2 2 2 2" xfId="10758"/>
    <cellStyle name="Normal 10 3 2 6 2 2 3" xfId="10759"/>
    <cellStyle name="Normal 10 3 2 6 2 3" xfId="10760"/>
    <cellStyle name="Normal 10 3 2 6 2 3 2" xfId="10761"/>
    <cellStyle name="Normal 10 3 2 6 2 4" xfId="10762"/>
    <cellStyle name="Normal 10 3 2 6 3" xfId="10763"/>
    <cellStyle name="Normal 10 3 2 6 3 2" xfId="10764"/>
    <cellStyle name="Normal 10 3 2 6 3 2 2" xfId="10765"/>
    <cellStyle name="Normal 10 3 2 6 3 3" xfId="10766"/>
    <cellStyle name="Normal 10 3 2 6 4" xfId="10767"/>
    <cellStyle name="Normal 10 3 2 6 4 2" xfId="10768"/>
    <cellStyle name="Normal 10 3 2 6 5" xfId="10769"/>
    <cellStyle name="Normal 10 3 2 7" xfId="10770"/>
    <cellStyle name="Normal 10 3 2 7 2" xfId="10771"/>
    <cellStyle name="Normal 10 3 2 7 2 2" xfId="10772"/>
    <cellStyle name="Normal 10 3 2 7 2 2 2" xfId="10773"/>
    <cellStyle name="Normal 10 3 2 7 2 2 2 2" xfId="10774"/>
    <cellStyle name="Normal 10 3 2 7 2 2 3" xfId="10775"/>
    <cellStyle name="Normal 10 3 2 7 2 3" xfId="10776"/>
    <cellStyle name="Normal 10 3 2 7 2 3 2" xfId="10777"/>
    <cellStyle name="Normal 10 3 2 7 2 4" xfId="10778"/>
    <cellStyle name="Normal 10 3 2 7 3" xfId="10779"/>
    <cellStyle name="Normal 10 3 2 7 3 2" xfId="10780"/>
    <cellStyle name="Normal 10 3 2 7 3 2 2" xfId="10781"/>
    <cellStyle name="Normal 10 3 2 7 3 3" xfId="10782"/>
    <cellStyle name="Normal 10 3 2 7 4" xfId="10783"/>
    <cellStyle name="Normal 10 3 2 7 4 2" xfId="10784"/>
    <cellStyle name="Normal 10 3 2 7 5" xfId="10785"/>
    <cellStyle name="Normal 10 3 2 8" xfId="10786"/>
    <cellStyle name="Normal 10 3 2 8 2" xfId="10787"/>
    <cellStyle name="Normal 10 3 2 8 2 2" xfId="10788"/>
    <cellStyle name="Normal 10 3 2 8 2 2 2" xfId="10789"/>
    <cellStyle name="Normal 10 3 2 8 2 3" xfId="10790"/>
    <cellStyle name="Normal 10 3 2 8 3" xfId="10791"/>
    <cellStyle name="Normal 10 3 2 8 3 2" xfId="10792"/>
    <cellStyle name="Normal 10 3 2 8 4" xfId="10793"/>
    <cellStyle name="Normal 10 3 2 9" xfId="10794"/>
    <cellStyle name="Normal 10 3 2 9 2" xfId="10795"/>
    <cellStyle name="Normal 10 3 2 9 2 2" xfId="10796"/>
    <cellStyle name="Normal 10 3 2 9 3" xfId="10797"/>
    <cellStyle name="Normal 10 3 3" xfId="10798"/>
    <cellStyle name="Normal 10 3 3 10" xfId="10799"/>
    <cellStyle name="Normal 10 3 3 10 2" xfId="10800"/>
    <cellStyle name="Normal 10 3 3 11" xfId="10801"/>
    <cellStyle name="Normal 10 3 3 12" xfId="29108"/>
    <cellStyle name="Normal 10 3 3 2" xfId="10802"/>
    <cellStyle name="Normal 10 3 3 2 10" xfId="10803"/>
    <cellStyle name="Normal 10 3 3 2 11" xfId="29109"/>
    <cellStyle name="Normal 10 3 3 2 2" xfId="10804"/>
    <cellStyle name="Normal 10 3 3 2 2 2" xfId="10805"/>
    <cellStyle name="Normal 10 3 3 2 2 2 2" xfId="10806"/>
    <cellStyle name="Normal 10 3 3 2 2 2 2 2" xfId="10807"/>
    <cellStyle name="Normal 10 3 3 2 2 2 2 2 2" xfId="10808"/>
    <cellStyle name="Normal 10 3 3 2 2 2 2 2 2 2" xfId="10809"/>
    <cellStyle name="Normal 10 3 3 2 2 2 2 2 3" xfId="10810"/>
    <cellStyle name="Normal 10 3 3 2 2 2 2 3" xfId="10811"/>
    <cellStyle name="Normal 10 3 3 2 2 2 2 3 2" xfId="10812"/>
    <cellStyle name="Normal 10 3 3 2 2 2 2 4" xfId="10813"/>
    <cellStyle name="Normal 10 3 3 2 2 2 3" xfId="10814"/>
    <cellStyle name="Normal 10 3 3 2 2 2 3 2" xfId="10815"/>
    <cellStyle name="Normal 10 3 3 2 2 2 3 2 2" xfId="10816"/>
    <cellStyle name="Normal 10 3 3 2 2 2 3 3" xfId="10817"/>
    <cellStyle name="Normal 10 3 3 2 2 2 4" xfId="10818"/>
    <cellStyle name="Normal 10 3 3 2 2 2 4 2" xfId="10819"/>
    <cellStyle name="Normal 10 3 3 2 2 2 5" xfId="10820"/>
    <cellStyle name="Normal 10 3 3 2 2 3" xfId="10821"/>
    <cellStyle name="Normal 10 3 3 2 2 3 2" xfId="10822"/>
    <cellStyle name="Normal 10 3 3 2 2 3 2 2" xfId="10823"/>
    <cellStyle name="Normal 10 3 3 2 2 3 2 2 2" xfId="10824"/>
    <cellStyle name="Normal 10 3 3 2 2 3 2 2 2 2" xfId="10825"/>
    <cellStyle name="Normal 10 3 3 2 2 3 2 2 3" xfId="10826"/>
    <cellStyle name="Normal 10 3 3 2 2 3 2 3" xfId="10827"/>
    <cellStyle name="Normal 10 3 3 2 2 3 2 3 2" xfId="10828"/>
    <cellStyle name="Normal 10 3 3 2 2 3 2 4" xfId="10829"/>
    <cellStyle name="Normal 10 3 3 2 2 3 3" xfId="10830"/>
    <cellStyle name="Normal 10 3 3 2 2 3 3 2" xfId="10831"/>
    <cellStyle name="Normal 10 3 3 2 2 3 3 2 2" xfId="10832"/>
    <cellStyle name="Normal 10 3 3 2 2 3 3 3" xfId="10833"/>
    <cellStyle name="Normal 10 3 3 2 2 3 4" xfId="10834"/>
    <cellStyle name="Normal 10 3 3 2 2 3 4 2" xfId="10835"/>
    <cellStyle name="Normal 10 3 3 2 2 3 5" xfId="10836"/>
    <cellStyle name="Normal 10 3 3 2 2 4" xfId="10837"/>
    <cellStyle name="Normal 10 3 3 2 2 4 2" xfId="10838"/>
    <cellStyle name="Normal 10 3 3 2 2 4 2 2" xfId="10839"/>
    <cellStyle name="Normal 10 3 3 2 2 4 2 2 2" xfId="10840"/>
    <cellStyle name="Normal 10 3 3 2 2 4 2 3" xfId="10841"/>
    <cellStyle name="Normal 10 3 3 2 2 4 3" xfId="10842"/>
    <cellStyle name="Normal 10 3 3 2 2 4 3 2" xfId="10843"/>
    <cellStyle name="Normal 10 3 3 2 2 4 4" xfId="10844"/>
    <cellStyle name="Normal 10 3 3 2 2 5" xfId="10845"/>
    <cellStyle name="Normal 10 3 3 2 2 5 2" xfId="10846"/>
    <cellStyle name="Normal 10 3 3 2 2 5 2 2" xfId="10847"/>
    <cellStyle name="Normal 10 3 3 2 2 5 3" xfId="10848"/>
    <cellStyle name="Normal 10 3 3 2 2 6" xfId="10849"/>
    <cellStyle name="Normal 10 3 3 2 2 6 2" xfId="10850"/>
    <cellStyle name="Normal 10 3 3 2 2 7" xfId="10851"/>
    <cellStyle name="Normal 10 3 3 2 2 8" xfId="29110"/>
    <cellStyle name="Normal 10 3 3 2 3" xfId="10852"/>
    <cellStyle name="Normal 10 3 3 2 3 2" xfId="10853"/>
    <cellStyle name="Normal 10 3 3 2 3 2 2" xfId="10854"/>
    <cellStyle name="Normal 10 3 3 2 3 2 2 2" xfId="10855"/>
    <cellStyle name="Normal 10 3 3 2 3 2 2 2 2" xfId="10856"/>
    <cellStyle name="Normal 10 3 3 2 3 2 2 3" xfId="10857"/>
    <cellStyle name="Normal 10 3 3 2 3 2 3" xfId="10858"/>
    <cellStyle name="Normal 10 3 3 2 3 2 3 2" xfId="10859"/>
    <cellStyle name="Normal 10 3 3 2 3 2 4" xfId="10860"/>
    <cellStyle name="Normal 10 3 3 2 3 3" xfId="10861"/>
    <cellStyle name="Normal 10 3 3 2 3 3 2" xfId="10862"/>
    <cellStyle name="Normal 10 3 3 2 3 3 2 2" xfId="10863"/>
    <cellStyle name="Normal 10 3 3 2 3 3 3" xfId="10864"/>
    <cellStyle name="Normal 10 3 3 2 3 4" xfId="10865"/>
    <cellStyle name="Normal 10 3 3 2 3 4 2" xfId="10866"/>
    <cellStyle name="Normal 10 3 3 2 3 5" xfId="10867"/>
    <cellStyle name="Normal 10 3 3 2 4" xfId="10868"/>
    <cellStyle name="Normal 10 3 3 2 4 2" xfId="10869"/>
    <cellStyle name="Normal 10 3 3 2 4 2 2" xfId="10870"/>
    <cellStyle name="Normal 10 3 3 2 4 2 2 2" xfId="10871"/>
    <cellStyle name="Normal 10 3 3 2 4 2 2 2 2" xfId="10872"/>
    <cellStyle name="Normal 10 3 3 2 4 2 2 3" xfId="10873"/>
    <cellStyle name="Normal 10 3 3 2 4 2 3" xfId="10874"/>
    <cellStyle name="Normal 10 3 3 2 4 2 3 2" xfId="10875"/>
    <cellStyle name="Normal 10 3 3 2 4 2 4" xfId="10876"/>
    <cellStyle name="Normal 10 3 3 2 4 3" xfId="10877"/>
    <cellStyle name="Normal 10 3 3 2 4 3 2" xfId="10878"/>
    <cellStyle name="Normal 10 3 3 2 4 3 2 2" xfId="10879"/>
    <cellStyle name="Normal 10 3 3 2 4 3 3" xfId="10880"/>
    <cellStyle name="Normal 10 3 3 2 4 4" xfId="10881"/>
    <cellStyle name="Normal 10 3 3 2 4 4 2" xfId="10882"/>
    <cellStyle name="Normal 10 3 3 2 4 5" xfId="10883"/>
    <cellStyle name="Normal 10 3 3 2 5" xfId="10884"/>
    <cellStyle name="Normal 10 3 3 2 5 2" xfId="10885"/>
    <cellStyle name="Normal 10 3 3 2 5 2 2" xfId="10886"/>
    <cellStyle name="Normal 10 3 3 2 5 2 2 2" xfId="10887"/>
    <cellStyle name="Normal 10 3 3 2 5 2 2 2 2" xfId="10888"/>
    <cellStyle name="Normal 10 3 3 2 5 2 2 3" xfId="10889"/>
    <cellStyle name="Normal 10 3 3 2 5 2 3" xfId="10890"/>
    <cellStyle name="Normal 10 3 3 2 5 2 3 2" xfId="10891"/>
    <cellStyle name="Normal 10 3 3 2 5 2 4" xfId="10892"/>
    <cellStyle name="Normal 10 3 3 2 5 3" xfId="10893"/>
    <cellStyle name="Normal 10 3 3 2 5 3 2" xfId="10894"/>
    <cellStyle name="Normal 10 3 3 2 5 3 2 2" xfId="10895"/>
    <cellStyle name="Normal 10 3 3 2 5 3 3" xfId="10896"/>
    <cellStyle name="Normal 10 3 3 2 5 4" xfId="10897"/>
    <cellStyle name="Normal 10 3 3 2 5 4 2" xfId="10898"/>
    <cellStyle name="Normal 10 3 3 2 5 5" xfId="10899"/>
    <cellStyle name="Normal 10 3 3 2 6" xfId="10900"/>
    <cellStyle name="Normal 10 3 3 2 6 2" xfId="10901"/>
    <cellStyle name="Normal 10 3 3 2 6 2 2" xfId="10902"/>
    <cellStyle name="Normal 10 3 3 2 6 2 2 2" xfId="10903"/>
    <cellStyle name="Normal 10 3 3 2 6 2 3" xfId="10904"/>
    <cellStyle name="Normal 10 3 3 2 6 3" xfId="10905"/>
    <cellStyle name="Normal 10 3 3 2 6 3 2" xfId="10906"/>
    <cellStyle name="Normal 10 3 3 2 6 4" xfId="10907"/>
    <cellStyle name="Normal 10 3 3 2 7" xfId="10908"/>
    <cellStyle name="Normal 10 3 3 2 7 2" xfId="10909"/>
    <cellStyle name="Normal 10 3 3 2 7 2 2" xfId="10910"/>
    <cellStyle name="Normal 10 3 3 2 7 3" xfId="10911"/>
    <cellStyle name="Normal 10 3 3 2 8" xfId="10912"/>
    <cellStyle name="Normal 10 3 3 2 8 2" xfId="10913"/>
    <cellStyle name="Normal 10 3 3 2 9" xfId="10914"/>
    <cellStyle name="Normal 10 3 3 2 9 2" xfId="10915"/>
    <cellStyle name="Normal 10 3 3 3" xfId="10916"/>
    <cellStyle name="Normal 10 3 3 3 2" xfId="10917"/>
    <cellStyle name="Normal 10 3 3 3 2 2" xfId="10918"/>
    <cellStyle name="Normal 10 3 3 3 2 2 2" xfId="10919"/>
    <cellStyle name="Normal 10 3 3 3 2 2 2 2" xfId="10920"/>
    <cellStyle name="Normal 10 3 3 3 2 2 2 2 2" xfId="10921"/>
    <cellStyle name="Normal 10 3 3 3 2 2 2 3" xfId="10922"/>
    <cellStyle name="Normal 10 3 3 3 2 2 3" xfId="10923"/>
    <cellStyle name="Normal 10 3 3 3 2 2 3 2" xfId="10924"/>
    <cellStyle name="Normal 10 3 3 3 2 2 4" xfId="10925"/>
    <cellStyle name="Normal 10 3 3 3 2 3" xfId="10926"/>
    <cellStyle name="Normal 10 3 3 3 2 3 2" xfId="10927"/>
    <cellStyle name="Normal 10 3 3 3 2 3 2 2" xfId="10928"/>
    <cellStyle name="Normal 10 3 3 3 2 3 3" xfId="10929"/>
    <cellStyle name="Normal 10 3 3 3 2 4" xfId="10930"/>
    <cellStyle name="Normal 10 3 3 3 2 4 2" xfId="10931"/>
    <cellStyle name="Normal 10 3 3 3 2 5" xfId="10932"/>
    <cellStyle name="Normal 10 3 3 3 3" xfId="10933"/>
    <cellStyle name="Normal 10 3 3 3 3 2" xfId="10934"/>
    <cellStyle name="Normal 10 3 3 3 3 2 2" xfId="10935"/>
    <cellStyle name="Normal 10 3 3 3 3 2 2 2" xfId="10936"/>
    <cellStyle name="Normal 10 3 3 3 3 2 2 2 2" xfId="10937"/>
    <cellStyle name="Normal 10 3 3 3 3 2 2 3" xfId="10938"/>
    <cellStyle name="Normal 10 3 3 3 3 2 3" xfId="10939"/>
    <cellStyle name="Normal 10 3 3 3 3 2 3 2" xfId="10940"/>
    <cellStyle name="Normal 10 3 3 3 3 2 4" xfId="10941"/>
    <cellStyle name="Normal 10 3 3 3 3 3" xfId="10942"/>
    <cellStyle name="Normal 10 3 3 3 3 3 2" xfId="10943"/>
    <cellStyle name="Normal 10 3 3 3 3 3 2 2" xfId="10944"/>
    <cellStyle name="Normal 10 3 3 3 3 3 3" xfId="10945"/>
    <cellStyle name="Normal 10 3 3 3 3 4" xfId="10946"/>
    <cellStyle name="Normal 10 3 3 3 3 4 2" xfId="10947"/>
    <cellStyle name="Normal 10 3 3 3 3 5" xfId="10948"/>
    <cellStyle name="Normal 10 3 3 3 4" xfId="10949"/>
    <cellStyle name="Normal 10 3 3 3 4 2" xfId="10950"/>
    <cellStyle name="Normal 10 3 3 3 4 2 2" xfId="10951"/>
    <cellStyle name="Normal 10 3 3 3 4 2 2 2" xfId="10952"/>
    <cellStyle name="Normal 10 3 3 3 4 2 3" xfId="10953"/>
    <cellStyle name="Normal 10 3 3 3 4 3" xfId="10954"/>
    <cellStyle name="Normal 10 3 3 3 4 3 2" xfId="10955"/>
    <cellStyle name="Normal 10 3 3 3 4 4" xfId="10956"/>
    <cellStyle name="Normal 10 3 3 3 5" xfId="10957"/>
    <cellStyle name="Normal 10 3 3 3 5 2" xfId="10958"/>
    <cellStyle name="Normal 10 3 3 3 5 2 2" xfId="10959"/>
    <cellStyle name="Normal 10 3 3 3 5 3" xfId="10960"/>
    <cellStyle name="Normal 10 3 3 3 6" xfId="10961"/>
    <cellStyle name="Normal 10 3 3 3 6 2" xfId="10962"/>
    <cellStyle name="Normal 10 3 3 3 7" xfId="10963"/>
    <cellStyle name="Normal 10 3 3 3 8" xfId="29111"/>
    <cellStyle name="Normal 10 3 3 4" xfId="10964"/>
    <cellStyle name="Normal 10 3 3 4 2" xfId="10965"/>
    <cellStyle name="Normal 10 3 3 4 2 2" xfId="10966"/>
    <cellStyle name="Normal 10 3 3 4 2 2 2" xfId="10967"/>
    <cellStyle name="Normal 10 3 3 4 2 2 2 2" xfId="10968"/>
    <cellStyle name="Normal 10 3 3 4 2 2 3" xfId="10969"/>
    <cellStyle name="Normal 10 3 3 4 2 3" xfId="10970"/>
    <cellStyle name="Normal 10 3 3 4 2 3 2" xfId="10971"/>
    <cellStyle name="Normal 10 3 3 4 2 4" xfId="10972"/>
    <cellStyle name="Normal 10 3 3 4 3" xfId="10973"/>
    <cellStyle name="Normal 10 3 3 4 3 2" xfId="10974"/>
    <cellStyle name="Normal 10 3 3 4 3 2 2" xfId="10975"/>
    <cellStyle name="Normal 10 3 3 4 3 3" xfId="10976"/>
    <cellStyle name="Normal 10 3 3 4 4" xfId="10977"/>
    <cellStyle name="Normal 10 3 3 4 4 2" xfId="10978"/>
    <cellStyle name="Normal 10 3 3 4 5" xfId="10979"/>
    <cellStyle name="Normal 10 3 3 5" xfId="10980"/>
    <cellStyle name="Normal 10 3 3 5 2" xfId="10981"/>
    <cellStyle name="Normal 10 3 3 5 2 2" xfId="10982"/>
    <cellStyle name="Normal 10 3 3 5 2 2 2" xfId="10983"/>
    <cellStyle name="Normal 10 3 3 5 2 2 2 2" xfId="10984"/>
    <cellStyle name="Normal 10 3 3 5 2 2 3" xfId="10985"/>
    <cellStyle name="Normal 10 3 3 5 2 3" xfId="10986"/>
    <cellStyle name="Normal 10 3 3 5 2 3 2" xfId="10987"/>
    <cellStyle name="Normal 10 3 3 5 2 4" xfId="10988"/>
    <cellStyle name="Normal 10 3 3 5 3" xfId="10989"/>
    <cellStyle name="Normal 10 3 3 5 3 2" xfId="10990"/>
    <cellStyle name="Normal 10 3 3 5 3 2 2" xfId="10991"/>
    <cellStyle name="Normal 10 3 3 5 3 3" xfId="10992"/>
    <cellStyle name="Normal 10 3 3 5 4" xfId="10993"/>
    <cellStyle name="Normal 10 3 3 5 4 2" xfId="10994"/>
    <cellStyle name="Normal 10 3 3 5 5" xfId="10995"/>
    <cellStyle name="Normal 10 3 3 6" xfId="10996"/>
    <cellStyle name="Normal 10 3 3 6 2" xfId="10997"/>
    <cellStyle name="Normal 10 3 3 6 2 2" xfId="10998"/>
    <cellStyle name="Normal 10 3 3 6 2 2 2" xfId="10999"/>
    <cellStyle name="Normal 10 3 3 6 2 2 2 2" xfId="11000"/>
    <cellStyle name="Normal 10 3 3 6 2 2 3" xfId="11001"/>
    <cellStyle name="Normal 10 3 3 6 2 3" xfId="11002"/>
    <cellStyle name="Normal 10 3 3 6 2 3 2" xfId="11003"/>
    <cellStyle name="Normal 10 3 3 6 2 4" xfId="11004"/>
    <cellStyle name="Normal 10 3 3 6 3" xfId="11005"/>
    <cellStyle name="Normal 10 3 3 6 3 2" xfId="11006"/>
    <cellStyle name="Normal 10 3 3 6 3 2 2" xfId="11007"/>
    <cellStyle name="Normal 10 3 3 6 3 3" xfId="11008"/>
    <cellStyle name="Normal 10 3 3 6 4" xfId="11009"/>
    <cellStyle name="Normal 10 3 3 6 4 2" xfId="11010"/>
    <cellStyle name="Normal 10 3 3 6 5" xfId="11011"/>
    <cellStyle name="Normal 10 3 3 7" xfId="11012"/>
    <cellStyle name="Normal 10 3 3 7 2" xfId="11013"/>
    <cellStyle name="Normal 10 3 3 7 2 2" xfId="11014"/>
    <cellStyle name="Normal 10 3 3 7 2 2 2" xfId="11015"/>
    <cellStyle name="Normal 10 3 3 7 2 3" xfId="11016"/>
    <cellStyle name="Normal 10 3 3 7 3" xfId="11017"/>
    <cellStyle name="Normal 10 3 3 7 3 2" xfId="11018"/>
    <cellStyle name="Normal 10 3 3 7 4" xfId="11019"/>
    <cellStyle name="Normal 10 3 3 8" xfId="11020"/>
    <cellStyle name="Normal 10 3 3 8 2" xfId="11021"/>
    <cellStyle name="Normal 10 3 3 8 2 2" xfId="11022"/>
    <cellStyle name="Normal 10 3 3 8 3" xfId="11023"/>
    <cellStyle name="Normal 10 3 3 9" xfId="11024"/>
    <cellStyle name="Normal 10 3 3 9 2" xfId="11025"/>
    <cellStyle name="Normal 10 3 4" xfId="11026"/>
    <cellStyle name="Normal 10 3 4 10" xfId="11027"/>
    <cellStyle name="Normal 10 3 4 11" xfId="29112"/>
    <cellStyle name="Normal 10 3 4 2" xfId="11028"/>
    <cellStyle name="Normal 10 3 4 2 2" xfId="11029"/>
    <cellStyle name="Normal 10 3 4 2 2 2" xfId="11030"/>
    <cellStyle name="Normal 10 3 4 2 2 2 2" xfId="11031"/>
    <cellStyle name="Normal 10 3 4 2 2 2 2 2" xfId="11032"/>
    <cellStyle name="Normal 10 3 4 2 2 2 2 2 2" xfId="11033"/>
    <cellStyle name="Normal 10 3 4 2 2 2 2 3" xfId="11034"/>
    <cellStyle name="Normal 10 3 4 2 2 2 3" xfId="11035"/>
    <cellStyle name="Normal 10 3 4 2 2 2 3 2" xfId="11036"/>
    <cellStyle name="Normal 10 3 4 2 2 2 4" xfId="11037"/>
    <cellStyle name="Normal 10 3 4 2 2 3" xfId="11038"/>
    <cellStyle name="Normal 10 3 4 2 2 3 2" xfId="11039"/>
    <cellStyle name="Normal 10 3 4 2 2 3 2 2" xfId="11040"/>
    <cellStyle name="Normal 10 3 4 2 2 3 3" xfId="11041"/>
    <cellStyle name="Normal 10 3 4 2 2 4" xfId="11042"/>
    <cellStyle name="Normal 10 3 4 2 2 4 2" xfId="11043"/>
    <cellStyle name="Normal 10 3 4 2 2 5" xfId="11044"/>
    <cellStyle name="Normal 10 3 4 2 3" xfId="11045"/>
    <cellStyle name="Normal 10 3 4 2 3 2" xfId="11046"/>
    <cellStyle name="Normal 10 3 4 2 3 2 2" xfId="11047"/>
    <cellStyle name="Normal 10 3 4 2 3 2 2 2" xfId="11048"/>
    <cellStyle name="Normal 10 3 4 2 3 2 2 2 2" xfId="11049"/>
    <cellStyle name="Normal 10 3 4 2 3 2 2 3" xfId="11050"/>
    <cellStyle name="Normal 10 3 4 2 3 2 3" xfId="11051"/>
    <cellStyle name="Normal 10 3 4 2 3 2 3 2" xfId="11052"/>
    <cellStyle name="Normal 10 3 4 2 3 2 4" xfId="11053"/>
    <cellStyle name="Normal 10 3 4 2 3 3" xfId="11054"/>
    <cellStyle name="Normal 10 3 4 2 3 3 2" xfId="11055"/>
    <cellStyle name="Normal 10 3 4 2 3 3 2 2" xfId="11056"/>
    <cellStyle name="Normal 10 3 4 2 3 3 3" xfId="11057"/>
    <cellStyle name="Normal 10 3 4 2 3 4" xfId="11058"/>
    <cellStyle name="Normal 10 3 4 2 3 4 2" xfId="11059"/>
    <cellStyle name="Normal 10 3 4 2 3 5" xfId="11060"/>
    <cellStyle name="Normal 10 3 4 2 4" xfId="11061"/>
    <cellStyle name="Normal 10 3 4 2 4 2" xfId="11062"/>
    <cellStyle name="Normal 10 3 4 2 4 2 2" xfId="11063"/>
    <cellStyle name="Normal 10 3 4 2 4 2 2 2" xfId="11064"/>
    <cellStyle name="Normal 10 3 4 2 4 2 3" xfId="11065"/>
    <cellStyle name="Normal 10 3 4 2 4 3" xfId="11066"/>
    <cellStyle name="Normal 10 3 4 2 4 3 2" xfId="11067"/>
    <cellStyle name="Normal 10 3 4 2 4 4" xfId="11068"/>
    <cellStyle name="Normal 10 3 4 2 5" xfId="11069"/>
    <cellStyle name="Normal 10 3 4 2 5 2" xfId="11070"/>
    <cellStyle name="Normal 10 3 4 2 5 2 2" xfId="11071"/>
    <cellStyle name="Normal 10 3 4 2 5 3" xfId="11072"/>
    <cellStyle name="Normal 10 3 4 2 6" xfId="11073"/>
    <cellStyle name="Normal 10 3 4 2 6 2" xfId="11074"/>
    <cellStyle name="Normal 10 3 4 2 7" xfId="11075"/>
    <cellStyle name="Normal 10 3 4 2 8" xfId="29113"/>
    <cellStyle name="Normal 10 3 4 3" xfId="11076"/>
    <cellStyle name="Normal 10 3 4 3 2" xfId="11077"/>
    <cellStyle name="Normal 10 3 4 3 2 2" xfId="11078"/>
    <cellStyle name="Normal 10 3 4 3 2 2 2" xfId="11079"/>
    <cellStyle name="Normal 10 3 4 3 2 2 2 2" xfId="11080"/>
    <cellStyle name="Normal 10 3 4 3 2 2 3" xfId="11081"/>
    <cellStyle name="Normal 10 3 4 3 2 3" xfId="11082"/>
    <cellStyle name="Normal 10 3 4 3 2 3 2" xfId="11083"/>
    <cellStyle name="Normal 10 3 4 3 2 4" xfId="11084"/>
    <cellStyle name="Normal 10 3 4 3 3" xfId="11085"/>
    <cellStyle name="Normal 10 3 4 3 3 2" xfId="11086"/>
    <cellStyle name="Normal 10 3 4 3 3 2 2" xfId="11087"/>
    <cellStyle name="Normal 10 3 4 3 3 3" xfId="11088"/>
    <cellStyle name="Normal 10 3 4 3 4" xfId="11089"/>
    <cellStyle name="Normal 10 3 4 3 4 2" xfId="11090"/>
    <cellStyle name="Normal 10 3 4 3 5" xfId="11091"/>
    <cellStyle name="Normal 10 3 4 4" xfId="11092"/>
    <cellStyle name="Normal 10 3 4 4 2" xfId="11093"/>
    <cellStyle name="Normal 10 3 4 4 2 2" xfId="11094"/>
    <cellStyle name="Normal 10 3 4 4 2 2 2" xfId="11095"/>
    <cellStyle name="Normal 10 3 4 4 2 2 2 2" xfId="11096"/>
    <cellStyle name="Normal 10 3 4 4 2 2 3" xfId="11097"/>
    <cellStyle name="Normal 10 3 4 4 2 3" xfId="11098"/>
    <cellStyle name="Normal 10 3 4 4 2 3 2" xfId="11099"/>
    <cellStyle name="Normal 10 3 4 4 2 4" xfId="11100"/>
    <cellStyle name="Normal 10 3 4 4 3" xfId="11101"/>
    <cellStyle name="Normal 10 3 4 4 3 2" xfId="11102"/>
    <cellStyle name="Normal 10 3 4 4 3 2 2" xfId="11103"/>
    <cellStyle name="Normal 10 3 4 4 3 3" xfId="11104"/>
    <cellStyle name="Normal 10 3 4 4 4" xfId="11105"/>
    <cellStyle name="Normal 10 3 4 4 4 2" xfId="11106"/>
    <cellStyle name="Normal 10 3 4 4 5" xfId="11107"/>
    <cellStyle name="Normal 10 3 4 5" xfId="11108"/>
    <cellStyle name="Normal 10 3 4 5 2" xfId="11109"/>
    <cellStyle name="Normal 10 3 4 5 2 2" xfId="11110"/>
    <cellStyle name="Normal 10 3 4 5 2 2 2" xfId="11111"/>
    <cellStyle name="Normal 10 3 4 5 2 2 2 2" xfId="11112"/>
    <cellStyle name="Normal 10 3 4 5 2 2 3" xfId="11113"/>
    <cellStyle name="Normal 10 3 4 5 2 3" xfId="11114"/>
    <cellStyle name="Normal 10 3 4 5 2 3 2" xfId="11115"/>
    <cellStyle name="Normal 10 3 4 5 2 4" xfId="11116"/>
    <cellStyle name="Normal 10 3 4 5 3" xfId="11117"/>
    <cellStyle name="Normal 10 3 4 5 3 2" xfId="11118"/>
    <cellStyle name="Normal 10 3 4 5 3 2 2" xfId="11119"/>
    <cellStyle name="Normal 10 3 4 5 3 3" xfId="11120"/>
    <cellStyle name="Normal 10 3 4 5 4" xfId="11121"/>
    <cellStyle name="Normal 10 3 4 5 4 2" xfId="11122"/>
    <cellStyle name="Normal 10 3 4 5 5" xfId="11123"/>
    <cellStyle name="Normal 10 3 4 6" xfId="11124"/>
    <cellStyle name="Normal 10 3 4 6 2" xfId="11125"/>
    <cellStyle name="Normal 10 3 4 6 2 2" xfId="11126"/>
    <cellStyle name="Normal 10 3 4 6 2 2 2" xfId="11127"/>
    <cellStyle name="Normal 10 3 4 6 2 3" xfId="11128"/>
    <cellStyle name="Normal 10 3 4 6 3" xfId="11129"/>
    <cellStyle name="Normal 10 3 4 6 3 2" xfId="11130"/>
    <cellStyle name="Normal 10 3 4 6 4" xfId="11131"/>
    <cellStyle name="Normal 10 3 4 7" xfId="11132"/>
    <cellStyle name="Normal 10 3 4 7 2" xfId="11133"/>
    <cellStyle name="Normal 10 3 4 7 2 2" xfId="11134"/>
    <cellStyle name="Normal 10 3 4 7 3" xfId="11135"/>
    <cellStyle name="Normal 10 3 4 8" xfId="11136"/>
    <cellStyle name="Normal 10 3 4 8 2" xfId="11137"/>
    <cellStyle name="Normal 10 3 4 9" xfId="11138"/>
    <cellStyle name="Normal 10 3 4 9 2" xfId="11139"/>
    <cellStyle name="Normal 10 3 5" xfId="11140"/>
    <cellStyle name="Normal 10 3 5 10" xfId="11141"/>
    <cellStyle name="Normal 10 3 5 11" xfId="29114"/>
    <cellStyle name="Normal 10 3 5 2" xfId="11142"/>
    <cellStyle name="Normal 10 3 5 2 2" xfId="11143"/>
    <cellStyle name="Normal 10 3 5 2 2 2" xfId="11144"/>
    <cellStyle name="Normal 10 3 5 2 2 2 2" xfId="11145"/>
    <cellStyle name="Normal 10 3 5 2 2 2 2 2" xfId="11146"/>
    <cellStyle name="Normal 10 3 5 2 2 2 2 2 2" xfId="11147"/>
    <cellStyle name="Normal 10 3 5 2 2 2 2 3" xfId="11148"/>
    <cellStyle name="Normal 10 3 5 2 2 2 3" xfId="11149"/>
    <cellStyle name="Normal 10 3 5 2 2 2 3 2" xfId="11150"/>
    <cellStyle name="Normal 10 3 5 2 2 2 4" xfId="11151"/>
    <cellStyle name="Normal 10 3 5 2 2 3" xfId="11152"/>
    <cellStyle name="Normal 10 3 5 2 2 3 2" xfId="11153"/>
    <cellStyle name="Normal 10 3 5 2 2 3 2 2" xfId="11154"/>
    <cellStyle name="Normal 10 3 5 2 2 3 3" xfId="11155"/>
    <cellStyle name="Normal 10 3 5 2 2 4" xfId="11156"/>
    <cellStyle name="Normal 10 3 5 2 2 4 2" xfId="11157"/>
    <cellStyle name="Normal 10 3 5 2 2 5" xfId="11158"/>
    <cellStyle name="Normal 10 3 5 2 3" xfId="11159"/>
    <cellStyle name="Normal 10 3 5 2 3 2" xfId="11160"/>
    <cellStyle name="Normal 10 3 5 2 3 2 2" xfId="11161"/>
    <cellStyle name="Normal 10 3 5 2 3 2 2 2" xfId="11162"/>
    <cellStyle name="Normal 10 3 5 2 3 2 2 2 2" xfId="11163"/>
    <cellStyle name="Normal 10 3 5 2 3 2 2 3" xfId="11164"/>
    <cellStyle name="Normal 10 3 5 2 3 2 3" xfId="11165"/>
    <cellStyle name="Normal 10 3 5 2 3 2 3 2" xfId="11166"/>
    <cellStyle name="Normal 10 3 5 2 3 2 4" xfId="11167"/>
    <cellStyle name="Normal 10 3 5 2 3 3" xfId="11168"/>
    <cellStyle name="Normal 10 3 5 2 3 3 2" xfId="11169"/>
    <cellStyle name="Normal 10 3 5 2 3 3 2 2" xfId="11170"/>
    <cellStyle name="Normal 10 3 5 2 3 3 3" xfId="11171"/>
    <cellStyle name="Normal 10 3 5 2 3 4" xfId="11172"/>
    <cellStyle name="Normal 10 3 5 2 3 4 2" xfId="11173"/>
    <cellStyle name="Normal 10 3 5 2 3 5" xfId="11174"/>
    <cellStyle name="Normal 10 3 5 2 4" xfId="11175"/>
    <cellStyle name="Normal 10 3 5 2 4 2" xfId="11176"/>
    <cellStyle name="Normal 10 3 5 2 4 2 2" xfId="11177"/>
    <cellStyle name="Normal 10 3 5 2 4 2 2 2" xfId="11178"/>
    <cellStyle name="Normal 10 3 5 2 4 2 3" xfId="11179"/>
    <cellStyle name="Normal 10 3 5 2 4 3" xfId="11180"/>
    <cellStyle name="Normal 10 3 5 2 4 3 2" xfId="11181"/>
    <cellStyle name="Normal 10 3 5 2 4 4" xfId="11182"/>
    <cellStyle name="Normal 10 3 5 2 5" xfId="11183"/>
    <cellStyle name="Normal 10 3 5 2 5 2" xfId="11184"/>
    <cellStyle name="Normal 10 3 5 2 5 2 2" xfId="11185"/>
    <cellStyle name="Normal 10 3 5 2 5 3" xfId="11186"/>
    <cellStyle name="Normal 10 3 5 2 6" xfId="11187"/>
    <cellStyle name="Normal 10 3 5 2 6 2" xfId="11188"/>
    <cellStyle name="Normal 10 3 5 2 7" xfId="11189"/>
    <cellStyle name="Normal 10 3 5 2 8" xfId="29115"/>
    <cellStyle name="Normal 10 3 5 3" xfId="11190"/>
    <cellStyle name="Normal 10 3 5 3 2" xfId="11191"/>
    <cellStyle name="Normal 10 3 5 3 2 2" xfId="11192"/>
    <cellStyle name="Normal 10 3 5 3 2 2 2" xfId="11193"/>
    <cellStyle name="Normal 10 3 5 3 2 2 2 2" xfId="11194"/>
    <cellStyle name="Normal 10 3 5 3 2 2 3" xfId="11195"/>
    <cellStyle name="Normal 10 3 5 3 2 3" xfId="11196"/>
    <cellStyle name="Normal 10 3 5 3 2 3 2" xfId="11197"/>
    <cellStyle name="Normal 10 3 5 3 2 4" xfId="11198"/>
    <cellStyle name="Normal 10 3 5 3 3" xfId="11199"/>
    <cellStyle name="Normal 10 3 5 3 3 2" xfId="11200"/>
    <cellStyle name="Normal 10 3 5 3 3 2 2" xfId="11201"/>
    <cellStyle name="Normal 10 3 5 3 3 3" xfId="11202"/>
    <cellStyle name="Normal 10 3 5 3 4" xfId="11203"/>
    <cellStyle name="Normal 10 3 5 3 4 2" xfId="11204"/>
    <cellStyle name="Normal 10 3 5 3 5" xfId="11205"/>
    <cellStyle name="Normal 10 3 5 4" xfId="11206"/>
    <cellStyle name="Normal 10 3 5 4 2" xfId="11207"/>
    <cellStyle name="Normal 10 3 5 4 2 2" xfId="11208"/>
    <cellStyle name="Normal 10 3 5 4 2 2 2" xfId="11209"/>
    <cellStyle name="Normal 10 3 5 4 2 2 2 2" xfId="11210"/>
    <cellStyle name="Normal 10 3 5 4 2 2 3" xfId="11211"/>
    <cellStyle name="Normal 10 3 5 4 2 3" xfId="11212"/>
    <cellStyle name="Normal 10 3 5 4 2 3 2" xfId="11213"/>
    <cellStyle name="Normal 10 3 5 4 2 4" xfId="11214"/>
    <cellStyle name="Normal 10 3 5 4 3" xfId="11215"/>
    <cellStyle name="Normal 10 3 5 4 3 2" xfId="11216"/>
    <cellStyle name="Normal 10 3 5 4 3 2 2" xfId="11217"/>
    <cellStyle name="Normal 10 3 5 4 3 3" xfId="11218"/>
    <cellStyle name="Normal 10 3 5 4 4" xfId="11219"/>
    <cellStyle name="Normal 10 3 5 4 4 2" xfId="11220"/>
    <cellStyle name="Normal 10 3 5 4 5" xfId="11221"/>
    <cellStyle name="Normal 10 3 5 5" xfId="11222"/>
    <cellStyle name="Normal 10 3 5 5 2" xfId="11223"/>
    <cellStyle name="Normal 10 3 5 5 2 2" xfId="11224"/>
    <cellStyle name="Normal 10 3 5 5 2 2 2" xfId="11225"/>
    <cellStyle name="Normal 10 3 5 5 2 2 2 2" xfId="11226"/>
    <cellStyle name="Normal 10 3 5 5 2 2 3" xfId="11227"/>
    <cellStyle name="Normal 10 3 5 5 2 3" xfId="11228"/>
    <cellStyle name="Normal 10 3 5 5 2 3 2" xfId="11229"/>
    <cellStyle name="Normal 10 3 5 5 2 4" xfId="11230"/>
    <cellStyle name="Normal 10 3 5 5 3" xfId="11231"/>
    <cellStyle name="Normal 10 3 5 5 3 2" xfId="11232"/>
    <cellStyle name="Normal 10 3 5 5 3 2 2" xfId="11233"/>
    <cellStyle name="Normal 10 3 5 5 3 3" xfId="11234"/>
    <cellStyle name="Normal 10 3 5 5 4" xfId="11235"/>
    <cellStyle name="Normal 10 3 5 5 4 2" xfId="11236"/>
    <cellStyle name="Normal 10 3 5 5 5" xfId="11237"/>
    <cellStyle name="Normal 10 3 5 6" xfId="11238"/>
    <cellStyle name="Normal 10 3 5 6 2" xfId="11239"/>
    <cellStyle name="Normal 10 3 5 6 2 2" xfId="11240"/>
    <cellStyle name="Normal 10 3 5 6 2 2 2" xfId="11241"/>
    <cellStyle name="Normal 10 3 5 6 2 3" xfId="11242"/>
    <cellStyle name="Normal 10 3 5 6 3" xfId="11243"/>
    <cellStyle name="Normal 10 3 5 6 3 2" xfId="11244"/>
    <cellStyle name="Normal 10 3 5 6 4" xfId="11245"/>
    <cellStyle name="Normal 10 3 5 7" xfId="11246"/>
    <cellStyle name="Normal 10 3 5 7 2" xfId="11247"/>
    <cellStyle name="Normal 10 3 5 7 2 2" xfId="11248"/>
    <cellStyle name="Normal 10 3 5 7 3" xfId="11249"/>
    <cellStyle name="Normal 10 3 5 8" xfId="11250"/>
    <cellStyle name="Normal 10 3 5 8 2" xfId="11251"/>
    <cellStyle name="Normal 10 3 5 9" xfId="11252"/>
    <cellStyle name="Normal 10 3 5 9 2" xfId="11253"/>
    <cellStyle name="Normal 10 3 6" xfId="11254"/>
    <cellStyle name="Normal 10 3 6 2" xfId="11255"/>
    <cellStyle name="Normal 10 3 6 2 2" xfId="11256"/>
    <cellStyle name="Normal 10 3 6 2 2 2" xfId="11257"/>
    <cellStyle name="Normal 10 3 6 2 2 2 2" xfId="11258"/>
    <cellStyle name="Normal 10 3 6 2 2 2 2 2" xfId="11259"/>
    <cellStyle name="Normal 10 3 6 2 2 2 3" xfId="11260"/>
    <cellStyle name="Normal 10 3 6 2 2 3" xfId="11261"/>
    <cellStyle name="Normal 10 3 6 2 2 3 2" xfId="11262"/>
    <cellStyle name="Normal 10 3 6 2 2 4" xfId="11263"/>
    <cellStyle name="Normal 10 3 6 2 3" xfId="11264"/>
    <cellStyle name="Normal 10 3 6 2 3 2" xfId="11265"/>
    <cellStyle name="Normal 10 3 6 2 3 2 2" xfId="11266"/>
    <cellStyle name="Normal 10 3 6 2 3 3" xfId="11267"/>
    <cellStyle name="Normal 10 3 6 2 4" xfId="11268"/>
    <cellStyle name="Normal 10 3 6 2 4 2" xfId="11269"/>
    <cellStyle name="Normal 10 3 6 2 5" xfId="11270"/>
    <cellStyle name="Normal 10 3 6 3" xfId="11271"/>
    <cellStyle name="Normal 10 3 6 3 2" xfId="11272"/>
    <cellStyle name="Normal 10 3 6 3 2 2" xfId="11273"/>
    <cellStyle name="Normal 10 3 6 3 2 2 2" xfId="11274"/>
    <cellStyle name="Normal 10 3 6 3 2 2 2 2" xfId="11275"/>
    <cellStyle name="Normal 10 3 6 3 2 2 3" xfId="11276"/>
    <cellStyle name="Normal 10 3 6 3 2 3" xfId="11277"/>
    <cellStyle name="Normal 10 3 6 3 2 3 2" xfId="11278"/>
    <cellStyle name="Normal 10 3 6 3 2 4" xfId="11279"/>
    <cellStyle name="Normal 10 3 6 3 3" xfId="11280"/>
    <cellStyle name="Normal 10 3 6 3 3 2" xfId="11281"/>
    <cellStyle name="Normal 10 3 6 3 3 2 2" xfId="11282"/>
    <cellStyle name="Normal 10 3 6 3 3 3" xfId="11283"/>
    <cellStyle name="Normal 10 3 6 3 4" xfId="11284"/>
    <cellStyle name="Normal 10 3 6 3 4 2" xfId="11285"/>
    <cellStyle name="Normal 10 3 6 3 5" xfId="11286"/>
    <cellStyle name="Normal 10 3 6 4" xfId="11287"/>
    <cellStyle name="Normal 10 3 6 4 2" xfId="11288"/>
    <cellStyle name="Normal 10 3 6 4 2 2" xfId="11289"/>
    <cellStyle name="Normal 10 3 6 4 2 2 2" xfId="11290"/>
    <cellStyle name="Normal 10 3 6 4 2 3" xfId="11291"/>
    <cellStyle name="Normal 10 3 6 4 3" xfId="11292"/>
    <cellStyle name="Normal 10 3 6 4 3 2" xfId="11293"/>
    <cellStyle name="Normal 10 3 6 4 4" xfId="11294"/>
    <cellStyle name="Normal 10 3 6 5" xfId="11295"/>
    <cellStyle name="Normal 10 3 6 5 2" xfId="11296"/>
    <cellStyle name="Normal 10 3 6 5 2 2" xfId="11297"/>
    <cellStyle name="Normal 10 3 6 5 3" xfId="11298"/>
    <cellStyle name="Normal 10 3 6 6" xfId="11299"/>
    <cellStyle name="Normal 10 3 6 6 2" xfId="11300"/>
    <cellStyle name="Normal 10 3 6 7" xfId="11301"/>
    <cellStyle name="Normal 10 3 6 8" xfId="29116"/>
    <cellStyle name="Normal 10 3 7" xfId="11302"/>
    <cellStyle name="Normal 10 3 7 2" xfId="11303"/>
    <cellStyle name="Normal 10 3 7 2 2" xfId="11304"/>
    <cellStyle name="Normal 10 3 7 2 2 2" xfId="11305"/>
    <cellStyle name="Normal 10 3 7 2 2 2 2" xfId="11306"/>
    <cellStyle name="Normal 10 3 7 2 2 3" xfId="11307"/>
    <cellStyle name="Normal 10 3 7 2 3" xfId="11308"/>
    <cellStyle name="Normal 10 3 7 2 3 2" xfId="11309"/>
    <cellStyle name="Normal 10 3 7 2 4" xfId="11310"/>
    <cellStyle name="Normal 10 3 7 3" xfId="11311"/>
    <cellStyle name="Normal 10 3 7 3 2" xfId="11312"/>
    <cellStyle name="Normal 10 3 7 3 2 2" xfId="11313"/>
    <cellStyle name="Normal 10 3 7 3 3" xfId="11314"/>
    <cellStyle name="Normal 10 3 7 4" xfId="11315"/>
    <cellStyle name="Normal 10 3 7 4 2" xfId="11316"/>
    <cellStyle name="Normal 10 3 7 5" xfId="11317"/>
    <cellStyle name="Normal 10 3 8" xfId="11318"/>
    <cellStyle name="Normal 10 3 8 2" xfId="11319"/>
    <cellStyle name="Normal 10 3 8 2 2" xfId="11320"/>
    <cellStyle name="Normal 10 3 8 2 2 2" xfId="11321"/>
    <cellStyle name="Normal 10 3 8 2 2 2 2" xfId="11322"/>
    <cellStyle name="Normal 10 3 8 2 2 3" xfId="11323"/>
    <cellStyle name="Normal 10 3 8 2 3" xfId="11324"/>
    <cellStyle name="Normal 10 3 8 2 3 2" xfId="11325"/>
    <cellStyle name="Normal 10 3 8 2 4" xfId="11326"/>
    <cellStyle name="Normal 10 3 8 3" xfId="11327"/>
    <cellStyle name="Normal 10 3 8 3 2" xfId="11328"/>
    <cellStyle name="Normal 10 3 8 3 2 2" xfId="11329"/>
    <cellStyle name="Normal 10 3 8 3 3" xfId="11330"/>
    <cellStyle name="Normal 10 3 8 4" xfId="11331"/>
    <cellStyle name="Normal 10 3 8 4 2" xfId="11332"/>
    <cellStyle name="Normal 10 3 8 5" xfId="11333"/>
    <cellStyle name="Normal 10 3 9" xfId="11334"/>
    <cellStyle name="Normal 10 3 9 2" xfId="11335"/>
    <cellStyle name="Normal 10 3 9 2 2" xfId="11336"/>
    <cellStyle name="Normal 10 3 9 2 2 2" xfId="11337"/>
    <cellStyle name="Normal 10 3 9 2 2 2 2" xfId="11338"/>
    <cellStyle name="Normal 10 3 9 2 2 3" xfId="11339"/>
    <cellStyle name="Normal 10 3 9 2 3" xfId="11340"/>
    <cellStyle name="Normal 10 3 9 2 3 2" xfId="11341"/>
    <cellStyle name="Normal 10 3 9 2 4" xfId="11342"/>
    <cellStyle name="Normal 10 3 9 3" xfId="11343"/>
    <cellStyle name="Normal 10 3 9 3 2" xfId="11344"/>
    <cellStyle name="Normal 10 3 9 3 2 2" xfId="11345"/>
    <cellStyle name="Normal 10 3 9 3 3" xfId="11346"/>
    <cellStyle name="Normal 10 3 9 4" xfId="11347"/>
    <cellStyle name="Normal 10 3 9 4 2" xfId="11348"/>
    <cellStyle name="Normal 10 3 9 5" xfId="11349"/>
    <cellStyle name="Normal 10 4" xfId="11350"/>
    <cellStyle name="Normal 10 4 10" xfId="11351"/>
    <cellStyle name="Normal 10 4 10 2" xfId="11352"/>
    <cellStyle name="Normal 10 4 11" xfId="11353"/>
    <cellStyle name="Normal 10 4 11 2" xfId="11354"/>
    <cellStyle name="Normal 10 4 12" xfId="11355"/>
    <cellStyle name="Normal 10 4 13" xfId="29117"/>
    <cellStyle name="Normal 10 4 2" xfId="11356"/>
    <cellStyle name="Normal 10 4 2 10" xfId="11357"/>
    <cellStyle name="Normal 10 4 2 11" xfId="29118"/>
    <cellStyle name="Normal 10 4 2 2" xfId="11358"/>
    <cellStyle name="Normal 10 4 2 2 2" xfId="11359"/>
    <cellStyle name="Normal 10 4 2 2 2 2" xfId="11360"/>
    <cellStyle name="Normal 10 4 2 2 2 2 2" xfId="11361"/>
    <cellStyle name="Normal 10 4 2 2 2 2 2 2" xfId="11362"/>
    <cellStyle name="Normal 10 4 2 2 2 2 2 2 2" xfId="11363"/>
    <cellStyle name="Normal 10 4 2 2 2 2 2 3" xfId="11364"/>
    <cellStyle name="Normal 10 4 2 2 2 2 3" xfId="11365"/>
    <cellStyle name="Normal 10 4 2 2 2 2 3 2" xfId="11366"/>
    <cellStyle name="Normal 10 4 2 2 2 2 4" xfId="11367"/>
    <cellStyle name="Normal 10 4 2 2 2 3" xfId="11368"/>
    <cellStyle name="Normal 10 4 2 2 2 3 2" xfId="11369"/>
    <cellStyle name="Normal 10 4 2 2 2 3 2 2" xfId="11370"/>
    <cellStyle name="Normal 10 4 2 2 2 3 3" xfId="11371"/>
    <cellStyle name="Normal 10 4 2 2 2 4" xfId="11372"/>
    <cellStyle name="Normal 10 4 2 2 2 4 2" xfId="11373"/>
    <cellStyle name="Normal 10 4 2 2 2 5" xfId="11374"/>
    <cellStyle name="Normal 10 4 2 2 3" xfId="11375"/>
    <cellStyle name="Normal 10 4 2 2 3 2" xfId="11376"/>
    <cellStyle name="Normal 10 4 2 2 3 2 2" xfId="11377"/>
    <cellStyle name="Normal 10 4 2 2 3 2 2 2" xfId="11378"/>
    <cellStyle name="Normal 10 4 2 2 3 2 2 2 2" xfId="11379"/>
    <cellStyle name="Normal 10 4 2 2 3 2 2 3" xfId="11380"/>
    <cellStyle name="Normal 10 4 2 2 3 2 3" xfId="11381"/>
    <cellStyle name="Normal 10 4 2 2 3 2 3 2" xfId="11382"/>
    <cellStyle name="Normal 10 4 2 2 3 2 4" xfId="11383"/>
    <cellStyle name="Normal 10 4 2 2 3 3" xfId="11384"/>
    <cellStyle name="Normal 10 4 2 2 3 3 2" xfId="11385"/>
    <cellStyle name="Normal 10 4 2 2 3 3 2 2" xfId="11386"/>
    <cellStyle name="Normal 10 4 2 2 3 3 3" xfId="11387"/>
    <cellStyle name="Normal 10 4 2 2 3 4" xfId="11388"/>
    <cellStyle name="Normal 10 4 2 2 3 4 2" xfId="11389"/>
    <cellStyle name="Normal 10 4 2 2 3 5" xfId="11390"/>
    <cellStyle name="Normal 10 4 2 2 4" xfId="11391"/>
    <cellStyle name="Normal 10 4 2 2 4 2" xfId="11392"/>
    <cellStyle name="Normal 10 4 2 2 4 2 2" xfId="11393"/>
    <cellStyle name="Normal 10 4 2 2 4 2 2 2" xfId="11394"/>
    <cellStyle name="Normal 10 4 2 2 4 2 3" xfId="11395"/>
    <cellStyle name="Normal 10 4 2 2 4 3" xfId="11396"/>
    <cellStyle name="Normal 10 4 2 2 4 3 2" xfId="11397"/>
    <cellStyle name="Normal 10 4 2 2 4 4" xfId="11398"/>
    <cellStyle name="Normal 10 4 2 2 5" xfId="11399"/>
    <cellStyle name="Normal 10 4 2 2 5 2" xfId="11400"/>
    <cellStyle name="Normal 10 4 2 2 5 2 2" xfId="11401"/>
    <cellStyle name="Normal 10 4 2 2 5 3" xfId="11402"/>
    <cellStyle name="Normal 10 4 2 2 6" xfId="11403"/>
    <cellStyle name="Normal 10 4 2 2 6 2" xfId="11404"/>
    <cellStyle name="Normal 10 4 2 2 7" xfId="11405"/>
    <cellStyle name="Normal 10 4 2 2 8" xfId="29119"/>
    <cellStyle name="Normal 10 4 2 3" xfId="11406"/>
    <cellStyle name="Normal 10 4 2 3 2" xfId="11407"/>
    <cellStyle name="Normal 10 4 2 3 2 2" xfId="11408"/>
    <cellStyle name="Normal 10 4 2 3 2 2 2" xfId="11409"/>
    <cellStyle name="Normal 10 4 2 3 2 2 2 2" xfId="11410"/>
    <cellStyle name="Normal 10 4 2 3 2 2 3" xfId="11411"/>
    <cellStyle name="Normal 10 4 2 3 2 3" xfId="11412"/>
    <cellStyle name="Normal 10 4 2 3 2 3 2" xfId="11413"/>
    <cellStyle name="Normal 10 4 2 3 2 4" xfId="11414"/>
    <cellStyle name="Normal 10 4 2 3 3" xfId="11415"/>
    <cellStyle name="Normal 10 4 2 3 3 2" xfId="11416"/>
    <cellStyle name="Normal 10 4 2 3 3 2 2" xfId="11417"/>
    <cellStyle name="Normal 10 4 2 3 3 3" xfId="11418"/>
    <cellStyle name="Normal 10 4 2 3 4" xfId="11419"/>
    <cellStyle name="Normal 10 4 2 3 4 2" xfId="11420"/>
    <cellStyle name="Normal 10 4 2 3 5" xfId="11421"/>
    <cellStyle name="Normal 10 4 2 4" xfId="11422"/>
    <cellStyle name="Normal 10 4 2 4 2" xfId="11423"/>
    <cellStyle name="Normal 10 4 2 4 2 2" xfId="11424"/>
    <cellStyle name="Normal 10 4 2 4 2 2 2" xfId="11425"/>
    <cellStyle name="Normal 10 4 2 4 2 2 2 2" xfId="11426"/>
    <cellStyle name="Normal 10 4 2 4 2 2 3" xfId="11427"/>
    <cellStyle name="Normal 10 4 2 4 2 3" xfId="11428"/>
    <cellStyle name="Normal 10 4 2 4 2 3 2" xfId="11429"/>
    <cellStyle name="Normal 10 4 2 4 2 4" xfId="11430"/>
    <cellStyle name="Normal 10 4 2 4 3" xfId="11431"/>
    <cellStyle name="Normal 10 4 2 4 3 2" xfId="11432"/>
    <cellStyle name="Normal 10 4 2 4 3 2 2" xfId="11433"/>
    <cellStyle name="Normal 10 4 2 4 3 3" xfId="11434"/>
    <cellStyle name="Normal 10 4 2 4 4" xfId="11435"/>
    <cellStyle name="Normal 10 4 2 4 4 2" xfId="11436"/>
    <cellStyle name="Normal 10 4 2 4 5" xfId="11437"/>
    <cellStyle name="Normal 10 4 2 5" xfId="11438"/>
    <cellStyle name="Normal 10 4 2 5 2" xfId="11439"/>
    <cellStyle name="Normal 10 4 2 5 2 2" xfId="11440"/>
    <cellStyle name="Normal 10 4 2 5 2 2 2" xfId="11441"/>
    <cellStyle name="Normal 10 4 2 5 2 2 2 2" xfId="11442"/>
    <cellStyle name="Normal 10 4 2 5 2 2 3" xfId="11443"/>
    <cellStyle name="Normal 10 4 2 5 2 3" xfId="11444"/>
    <cellStyle name="Normal 10 4 2 5 2 3 2" xfId="11445"/>
    <cellStyle name="Normal 10 4 2 5 2 4" xfId="11446"/>
    <cellStyle name="Normal 10 4 2 5 3" xfId="11447"/>
    <cellStyle name="Normal 10 4 2 5 3 2" xfId="11448"/>
    <cellStyle name="Normal 10 4 2 5 3 2 2" xfId="11449"/>
    <cellStyle name="Normal 10 4 2 5 3 3" xfId="11450"/>
    <cellStyle name="Normal 10 4 2 5 4" xfId="11451"/>
    <cellStyle name="Normal 10 4 2 5 4 2" xfId="11452"/>
    <cellStyle name="Normal 10 4 2 5 5" xfId="11453"/>
    <cellStyle name="Normal 10 4 2 6" xfId="11454"/>
    <cellStyle name="Normal 10 4 2 6 2" xfId="11455"/>
    <cellStyle name="Normal 10 4 2 6 2 2" xfId="11456"/>
    <cellStyle name="Normal 10 4 2 6 2 2 2" xfId="11457"/>
    <cellStyle name="Normal 10 4 2 6 2 3" xfId="11458"/>
    <cellStyle name="Normal 10 4 2 6 3" xfId="11459"/>
    <cellStyle name="Normal 10 4 2 6 3 2" xfId="11460"/>
    <cellStyle name="Normal 10 4 2 6 4" xfId="11461"/>
    <cellStyle name="Normal 10 4 2 7" xfId="11462"/>
    <cellStyle name="Normal 10 4 2 7 2" xfId="11463"/>
    <cellStyle name="Normal 10 4 2 7 2 2" xfId="11464"/>
    <cellStyle name="Normal 10 4 2 7 3" xfId="11465"/>
    <cellStyle name="Normal 10 4 2 8" xfId="11466"/>
    <cellStyle name="Normal 10 4 2 8 2" xfId="11467"/>
    <cellStyle name="Normal 10 4 2 9" xfId="11468"/>
    <cellStyle name="Normal 10 4 2 9 2" xfId="11469"/>
    <cellStyle name="Normal 10 4 3" xfId="11470"/>
    <cellStyle name="Normal 10 4 3 10" xfId="11471"/>
    <cellStyle name="Normal 10 4 3 11" xfId="29120"/>
    <cellStyle name="Normal 10 4 3 2" xfId="11472"/>
    <cellStyle name="Normal 10 4 3 2 2" xfId="11473"/>
    <cellStyle name="Normal 10 4 3 2 2 2" xfId="11474"/>
    <cellStyle name="Normal 10 4 3 2 2 2 2" xfId="11475"/>
    <cellStyle name="Normal 10 4 3 2 2 2 2 2" xfId="11476"/>
    <cellStyle name="Normal 10 4 3 2 2 2 2 2 2" xfId="11477"/>
    <cellStyle name="Normal 10 4 3 2 2 2 2 3" xfId="11478"/>
    <cellStyle name="Normal 10 4 3 2 2 2 3" xfId="11479"/>
    <cellStyle name="Normal 10 4 3 2 2 2 3 2" xfId="11480"/>
    <cellStyle name="Normal 10 4 3 2 2 2 4" xfId="11481"/>
    <cellStyle name="Normal 10 4 3 2 2 3" xfId="11482"/>
    <cellStyle name="Normal 10 4 3 2 2 3 2" xfId="11483"/>
    <cellStyle name="Normal 10 4 3 2 2 3 2 2" xfId="11484"/>
    <cellStyle name="Normal 10 4 3 2 2 3 3" xfId="11485"/>
    <cellStyle name="Normal 10 4 3 2 2 4" xfId="11486"/>
    <cellStyle name="Normal 10 4 3 2 2 4 2" xfId="11487"/>
    <cellStyle name="Normal 10 4 3 2 2 5" xfId="11488"/>
    <cellStyle name="Normal 10 4 3 2 3" xfId="11489"/>
    <cellStyle name="Normal 10 4 3 2 3 2" xfId="11490"/>
    <cellStyle name="Normal 10 4 3 2 3 2 2" xfId="11491"/>
    <cellStyle name="Normal 10 4 3 2 3 2 2 2" xfId="11492"/>
    <cellStyle name="Normal 10 4 3 2 3 2 2 2 2" xfId="11493"/>
    <cellStyle name="Normal 10 4 3 2 3 2 2 3" xfId="11494"/>
    <cellStyle name="Normal 10 4 3 2 3 2 3" xfId="11495"/>
    <cellStyle name="Normal 10 4 3 2 3 2 3 2" xfId="11496"/>
    <cellStyle name="Normal 10 4 3 2 3 2 4" xfId="11497"/>
    <cellStyle name="Normal 10 4 3 2 3 3" xfId="11498"/>
    <cellStyle name="Normal 10 4 3 2 3 3 2" xfId="11499"/>
    <cellStyle name="Normal 10 4 3 2 3 3 2 2" xfId="11500"/>
    <cellStyle name="Normal 10 4 3 2 3 3 3" xfId="11501"/>
    <cellStyle name="Normal 10 4 3 2 3 4" xfId="11502"/>
    <cellStyle name="Normal 10 4 3 2 3 4 2" xfId="11503"/>
    <cellStyle name="Normal 10 4 3 2 3 5" xfId="11504"/>
    <cellStyle name="Normal 10 4 3 2 4" xfId="11505"/>
    <cellStyle name="Normal 10 4 3 2 4 2" xfId="11506"/>
    <cellStyle name="Normal 10 4 3 2 4 2 2" xfId="11507"/>
    <cellStyle name="Normal 10 4 3 2 4 2 2 2" xfId="11508"/>
    <cellStyle name="Normal 10 4 3 2 4 2 3" xfId="11509"/>
    <cellStyle name="Normal 10 4 3 2 4 3" xfId="11510"/>
    <cellStyle name="Normal 10 4 3 2 4 3 2" xfId="11511"/>
    <cellStyle name="Normal 10 4 3 2 4 4" xfId="11512"/>
    <cellStyle name="Normal 10 4 3 2 5" xfId="11513"/>
    <cellStyle name="Normal 10 4 3 2 5 2" xfId="11514"/>
    <cellStyle name="Normal 10 4 3 2 5 2 2" xfId="11515"/>
    <cellStyle name="Normal 10 4 3 2 5 3" xfId="11516"/>
    <cellStyle name="Normal 10 4 3 2 6" xfId="11517"/>
    <cellStyle name="Normal 10 4 3 2 6 2" xfId="11518"/>
    <cellStyle name="Normal 10 4 3 2 7" xfId="11519"/>
    <cellStyle name="Normal 10 4 3 2 8" xfId="29121"/>
    <cellStyle name="Normal 10 4 3 3" xfId="11520"/>
    <cellStyle name="Normal 10 4 3 3 2" xfId="11521"/>
    <cellStyle name="Normal 10 4 3 3 2 2" xfId="11522"/>
    <cellStyle name="Normal 10 4 3 3 2 2 2" xfId="11523"/>
    <cellStyle name="Normal 10 4 3 3 2 2 2 2" xfId="11524"/>
    <cellStyle name="Normal 10 4 3 3 2 2 3" xfId="11525"/>
    <cellStyle name="Normal 10 4 3 3 2 3" xfId="11526"/>
    <cellStyle name="Normal 10 4 3 3 2 3 2" xfId="11527"/>
    <cellStyle name="Normal 10 4 3 3 2 4" xfId="11528"/>
    <cellStyle name="Normal 10 4 3 3 3" xfId="11529"/>
    <cellStyle name="Normal 10 4 3 3 3 2" xfId="11530"/>
    <cellStyle name="Normal 10 4 3 3 3 2 2" xfId="11531"/>
    <cellStyle name="Normal 10 4 3 3 3 3" xfId="11532"/>
    <cellStyle name="Normal 10 4 3 3 4" xfId="11533"/>
    <cellStyle name="Normal 10 4 3 3 4 2" xfId="11534"/>
    <cellStyle name="Normal 10 4 3 3 5" xfId="11535"/>
    <cellStyle name="Normal 10 4 3 4" xfId="11536"/>
    <cellStyle name="Normal 10 4 3 4 2" xfId="11537"/>
    <cellStyle name="Normal 10 4 3 4 2 2" xfId="11538"/>
    <cellStyle name="Normal 10 4 3 4 2 2 2" xfId="11539"/>
    <cellStyle name="Normal 10 4 3 4 2 2 2 2" xfId="11540"/>
    <cellStyle name="Normal 10 4 3 4 2 2 3" xfId="11541"/>
    <cellStyle name="Normal 10 4 3 4 2 3" xfId="11542"/>
    <cellStyle name="Normal 10 4 3 4 2 3 2" xfId="11543"/>
    <cellStyle name="Normal 10 4 3 4 2 4" xfId="11544"/>
    <cellStyle name="Normal 10 4 3 4 3" xfId="11545"/>
    <cellStyle name="Normal 10 4 3 4 3 2" xfId="11546"/>
    <cellStyle name="Normal 10 4 3 4 3 2 2" xfId="11547"/>
    <cellStyle name="Normal 10 4 3 4 3 3" xfId="11548"/>
    <cellStyle name="Normal 10 4 3 4 4" xfId="11549"/>
    <cellStyle name="Normal 10 4 3 4 4 2" xfId="11550"/>
    <cellStyle name="Normal 10 4 3 4 5" xfId="11551"/>
    <cellStyle name="Normal 10 4 3 5" xfId="11552"/>
    <cellStyle name="Normal 10 4 3 5 2" xfId="11553"/>
    <cellStyle name="Normal 10 4 3 5 2 2" xfId="11554"/>
    <cellStyle name="Normal 10 4 3 5 2 2 2" xfId="11555"/>
    <cellStyle name="Normal 10 4 3 5 2 2 2 2" xfId="11556"/>
    <cellStyle name="Normal 10 4 3 5 2 2 3" xfId="11557"/>
    <cellStyle name="Normal 10 4 3 5 2 3" xfId="11558"/>
    <cellStyle name="Normal 10 4 3 5 2 3 2" xfId="11559"/>
    <cellStyle name="Normal 10 4 3 5 2 4" xfId="11560"/>
    <cellStyle name="Normal 10 4 3 5 3" xfId="11561"/>
    <cellStyle name="Normal 10 4 3 5 3 2" xfId="11562"/>
    <cellStyle name="Normal 10 4 3 5 3 2 2" xfId="11563"/>
    <cellStyle name="Normal 10 4 3 5 3 3" xfId="11564"/>
    <cellStyle name="Normal 10 4 3 5 4" xfId="11565"/>
    <cellStyle name="Normal 10 4 3 5 4 2" xfId="11566"/>
    <cellStyle name="Normal 10 4 3 5 5" xfId="11567"/>
    <cellStyle name="Normal 10 4 3 6" xfId="11568"/>
    <cellStyle name="Normal 10 4 3 6 2" xfId="11569"/>
    <cellStyle name="Normal 10 4 3 6 2 2" xfId="11570"/>
    <cellStyle name="Normal 10 4 3 6 2 2 2" xfId="11571"/>
    <cellStyle name="Normal 10 4 3 6 2 3" xfId="11572"/>
    <cellStyle name="Normal 10 4 3 6 3" xfId="11573"/>
    <cellStyle name="Normal 10 4 3 6 3 2" xfId="11574"/>
    <cellStyle name="Normal 10 4 3 6 4" xfId="11575"/>
    <cellStyle name="Normal 10 4 3 7" xfId="11576"/>
    <cellStyle name="Normal 10 4 3 7 2" xfId="11577"/>
    <cellStyle name="Normal 10 4 3 7 2 2" xfId="11578"/>
    <cellStyle name="Normal 10 4 3 7 3" xfId="11579"/>
    <cellStyle name="Normal 10 4 3 8" xfId="11580"/>
    <cellStyle name="Normal 10 4 3 8 2" xfId="11581"/>
    <cellStyle name="Normal 10 4 3 9" xfId="11582"/>
    <cellStyle name="Normal 10 4 3 9 2" xfId="11583"/>
    <cellStyle name="Normal 10 4 4" xfId="11584"/>
    <cellStyle name="Normal 10 4 4 2" xfId="11585"/>
    <cellStyle name="Normal 10 4 4 2 2" xfId="11586"/>
    <cellStyle name="Normal 10 4 4 2 2 2" xfId="11587"/>
    <cellStyle name="Normal 10 4 4 2 2 2 2" xfId="11588"/>
    <cellStyle name="Normal 10 4 4 2 2 2 2 2" xfId="11589"/>
    <cellStyle name="Normal 10 4 4 2 2 2 3" xfId="11590"/>
    <cellStyle name="Normal 10 4 4 2 2 3" xfId="11591"/>
    <cellStyle name="Normal 10 4 4 2 2 3 2" xfId="11592"/>
    <cellStyle name="Normal 10 4 4 2 2 4" xfId="11593"/>
    <cellStyle name="Normal 10 4 4 2 3" xfId="11594"/>
    <cellStyle name="Normal 10 4 4 2 3 2" xfId="11595"/>
    <cellStyle name="Normal 10 4 4 2 3 2 2" xfId="11596"/>
    <cellStyle name="Normal 10 4 4 2 3 3" xfId="11597"/>
    <cellStyle name="Normal 10 4 4 2 4" xfId="11598"/>
    <cellStyle name="Normal 10 4 4 2 4 2" xfId="11599"/>
    <cellStyle name="Normal 10 4 4 2 5" xfId="11600"/>
    <cellStyle name="Normal 10 4 4 3" xfId="11601"/>
    <cellStyle name="Normal 10 4 4 3 2" xfId="11602"/>
    <cellStyle name="Normal 10 4 4 3 2 2" xfId="11603"/>
    <cellStyle name="Normal 10 4 4 3 2 2 2" xfId="11604"/>
    <cellStyle name="Normal 10 4 4 3 2 2 2 2" xfId="11605"/>
    <cellStyle name="Normal 10 4 4 3 2 2 3" xfId="11606"/>
    <cellStyle name="Normal 10 4 4 3 2 3" xfId="11607"/>
    <cellStyle name="Normal 10 4 4 3 2 3 2" xfId="11608"/>
    <cellStyle name="Normal 10 4 4 3 2 4" xfId="11609"/>
    <cellStyle name="Normal 10 4 4 3 3" xfId="11610"/>
    <cellStyle name="Normal 10 4 4 3 3 2" xfId="11611"/>
    <cellStyle name="Normal 10 4 4 3 3 2 2" xfId="11612"/>
    <cellStyle name="Normal 10 4 4 3 3 3" xfId="11613"/>
    <cellStyle name="Normal 10 4 4 3 4" xfId="11614"/>
    <cellStyle name="Normal 10 4 4 3 4 2" xfId="11615"/>
    <cellStyle name="Normal 10 4 4 3 5" xfId="11616"/>
    <cellStyle name="Normal 10 4 4 4" xfId="11617"/>
    <cellStyle name="Normal 10 4 4 4 2" xfId="11618"/>
    <cellStyle name="Normal 10 4 4 4 2 2" xfId="11619"/>
    <cellStyle name="Normal 10 4 4 4 2 2 2" xfId="11620"/>
    <cellStyle name="Normal 10 4 4 4 2 3" xfId="11621"/>
    <cellStyle name="Normal 10 4 4 4 3" xfId="11622"/>
    <cellStyle name="Normal 10 4 4 4 3 2" xfId="11623"/>
    <cellStyle name="Normal 10 4 4 4 4" xfId="11624"/>
    <cellStyle name="Normal 10 4 4 5" xfId="11625"/>
    <cellStyle name="Normal 10 4 4 5 2" xfId="11626"/>
    <cellStyle name="Normal 10 4 4 5 2 2" xfId="11627"/>
    <cellStyle name="Normal 10 4 4 5 3" xfId="11628"/>
    <cellStyle name="Normal 10 4 4 6" xfId="11629"/>
    <cellStyle name="Normal 10 4 4 6 2" xfId="11630"/>
    <cellStyle name="Normal 10 4 4 7" xfId="11631"/>
    <cellStyle name="Normal 10 4 4 8" xfId="29122"/>
    <cellStyle name="Normal 10 4 5" xfId="11632"/>
    <cellStyle name="Normal 10 4 5 2" xfId="11633"/>
    <cellStyle name="Normal 10 4 5 2 2" xfId="11634"/>
    <cellStyle name="Normal 10 4 5 2 2 2" xfId="11635"/>
    <cellStyle name="Normal 10 4 5 2 2 2 2" xfId="11636"/>
    <cellStyle name="Normal 10 4 5 2 2 3" xfId="11637"/>
    <cellStyle name="Normal 10 4 5 2 3" xfId="11638"/>
    <cellStyle name="Normal 10 4 5 2 3 2" xfId="11639"/>
    <cellStyle name="Normal 10 4 5 2 4" xfId="11640"/>
    <cellStyle name="Normal 10 4 5 3" xfId="11641"/>
    <cellStyle name="Normal 10 4 5 3 2" xfId="11642"/>
    <cellStyle name="Normal 10 4 5 3 2 2" xfId="11643"/>
    <cellStyle name="Normal 10 4 5 3 3" xfId="11644"/>
    <cellStyle name="Normal 10 4 5 4" xfId="11645"/>
    <cellStyle name="Normal 10 4 5 4 2" xfId="11646"/>
    <cellStyle name="Normal 10 4 5 5" xfId="11647"/>
    <cellStyle name="Normal 10 4 6" xfId="11648"/>
    <cellStyle name="Normal 10 4 6 2" xfId="11649"/>
    <cellStyle name="Normal 10 4 6 2 2" xfId="11650"/>
    <cellStyle name="Normal 10 4 6 2 2 2" xfId="11651"/>
    <cellStyle name="Normal 10 4 6 2 2 2 2" xfId="11652"/>
    <cellStyle name="Normal 10 4 6 2 2 3" xfId="11653"/>
    <cellStyle name="Normal 10 4 6 2 3" xfId="11654"/>
    <cellStyle name="Normal 10 4 6 2 3 2" xfId="11655"/>
    <cellStyle name="Normal 10 4 6 2 4" xfId="11656"/>
    <cellStyle name="Normal 10 4 6 3" xfId="11657"/>
    <cellStyle name="Normal 10 4 6 3 2" xfId="11658"/>
    <cellStyle name="Normal 10 4 6 3 2 2" xfId="11659"/>
    <cellStyle name="Normal 10 4 6 3 3" xfId="11660"/>
    <cellStyle name="Normal 10 4 6 4" xfId="11661"/>
    <cellStyle name="Normal 10 4 6 4 2" xfId="11662"/>
    <cellStyle name="Normal 10 4 6 5" xfId="11663"/>
    <cellStyle name="Normal 10 4 7" xfId="11664"/>
    <cellStyle name="Normal 10 4 7 2" xfId="11665"/>
    <cellStyle name="Normal 10 4 7 2 2" xfId="11666"/>
    <cellStyle name="Normal 10 4 7 2 2 2" xfId="11667"/>
    <cellStyle name="Normal 10 4 7 2 2 2 2" xfId="11668"/>
    <cellStyle name="Normal 10 4 7 2 2 3" xfId="11669"/>
    <cellStyle name="Normal 10 4 7 2 3" xfId="11670"/>
    <cellStyle name="Normal 10 4 7 2 3 2" xfId="11671"/>
    <cellStyle name="Normal 10 4 7 2 4" xfId="11672"/>
    <cellStyle name="Normal 10 4 7 3" xfId="11673"/>
    <cellStyle name="Normal 10 4 7 3 2" xfId="11674"/>
    <cellStyle name="Normal 10 4 7 3 2 2" xfId="11675"/>
    <cellStyle name="Normal 10 4 7 3 3" xfId="11676"/>
    <cellStyle name="Normal 10 4 7 4" xfId="11677"/>
    <cellStyle name="Normal 10 4 7 4 2" xfId="11678"/>
    <cellStyle name="Normal 10 4 7 5" xfId="11679"/>
    <cellStyle name="Normal 10 4 8" xfId="11680"/>
    <cellStyle name="Normal 10 4 8 2" xfId="11681"/>
    <cellStyle name="Normal 10 4 8 2 2" xfId="11682"/>
    <cellStyle name="Normal 10 4 8 2 2 2" xfId="11683"/>
    <cellStyle name="Normal 10 4 8 2 3" xfId="11684"/>
    <cellStyle name="Normal 10 4 8 3" xfId="11685"/>
    <cellStyle name="Normal 10 4 8 3 2" xfId="11686"/>
    <cellStyle name="Normal 10 4 8 4" xfId="11687"/>
    <cellStyle name="Normal 10 4 9" xfId="11688"/>
    <cellStyle name="Normal 10 4 9 2" xfId="11689"/>
    <cellStyle name="Normal 10 4 9 2 2" xfId="11690"/>
    <cellStyle name="Normal 10 4 9 3" xfId="11691"/>
    <cellStyle name="Normal 10 5" xfId="11692"/>
    <cellStyle name="Normal 10 5 10" xfId="11693"/>
    <cellStyle name="Normal 10 5 10 2" xfId="11694"/>
    <cellStyle name="Normal 10 5 11" xfId="11695"/>
    <cellStyle name="Normal 10 5 11 2" xfId="11696"/>
    <cellStyle name="Normal 10 5 12" xfId="11697"/>
    <cellStyle name="Normal 10 5 13" xfId="29123"/>
    <cellStyle name="Normal 10 5 2" xfId="11698"/>
    <cellStyle name="Normal 10 5 2 10" xfId="11699"/>
    <cellStyle name="Normal 10 5 2 11" xfId="29124"/>
    <cellStyle name="Normal 10 5 2 2" xfId="11700"/>
    <cellStyle name="Normal 10 5 2 2 2" xfId="11701"/>
    <cellStyle name="Normal 10 5 2 2 2 2" xfId="11702"/>
    <cellStyle name="Normal 10 5 2 2 2 2 2" xfId="11703"/>
    <cellStyle name="Normal 10 5 2 2 2 2 2 2" xfId="11704"/>
    <cellStyle name="Normal 10 5 2 2 2 2 2 2 2" xfId="11705"/>
    <cellStyle name="Normal 10 5 2 2 2 2 2 3" xfId="11706"/>
    <cellStyle name="Normal 10 5 2 2 2 2 3" xfId="11707"/>
    <cellStyle name="Normal 10 5 2 2 2 2 3 2" xfId="11708"/>
    <cellStyle name="Normal 10 5 2 2 2 2 4" xfId="11709"/>
    <cellStyle name="Normal 10 5 2 2 2 3" xfId="11710"/>
    <cellStyle name="Normal 10 5 2 2 2 3 2" xfId="11711"/>
    <cellStyle name="Normal 10 5 2 2 2 3 2 2" xfId="11712"/>
    <cellStyle name="Normal 10 5 2 2 2 3 3" xfId="11713"/>
    <cellStyle name="Normal 10 5 2 2 2 4" xfId="11714"/>
    <cellStyle name="Normal 10 5 2 2 2 4 2" xfId="11715"/>
    <cellStyle name="Normal 10 5 2 2 2 5" xfId="11716"/>
    <cellStyle name="Normal 10 5 2 2 3" xfId="11717"/>
    <cellStyle name="Normal 10 5 2 2 3 2" xfId="11718"/>
    <cellStyle name="Normal 10 5 2 2 3 2 2" xfId="11719"/>
    <cellStyle name="Normal 10 5 2 2 3 2 2 2" xfId="11720"/>
    <cellStyle name="Normal 10 5 2 2 3 2 2 2 2" xfId="11721"/>
    <cellStyle name="Normal 10 5 2 2 3 2 2 3" xfId="11722"/>
    <cellStyle name="Normal 10 5 2 2 3 2 3" xfId="11723"/>
    <cellStyle name="Normal 10 5 2 2 3 2 3 2" xfId="11724"/>
    <cellStyle name="Normal 10 5 2 2 3 2 4" xfId="11725"/>
    <cellStyle name="Normal 10 5 2 2 3 3" xfId="11726"/>
    <cellStyle name="Normal 10 5 2 2 3 3 2" xfId="11727"/>
    <cellStyle name="Normal 10 5 2 2 3 3 2 2" xfId="11728"/>
    <cellStyle name="Normal 10 5 2 2 3 3 3" xfId="11729"/>
    <cellStyle name="Normal 10 5 2 2 3 4" xfId="11730"/>
    <cellStyle name="Normal 10 5 2 2 3 4 2" xfId="11731"/>
    <cellStyle name="Normal 10 5 2 2 3 5" xfId="11732"/>
    <cellStyle name="Normal 10 5 2 2 4" xfId="11733"/>
    <cellStyle name="Normal 10 5 2 2 4 2" xfId="11734"/>
    <cellStyle name="Normal 10 5 2 2 4 2 2" xfId="11735"/>
    <cellStyle name="Normal 10 5 2 2 4 2 2 2" xfId="11736"/>
    <cellStyle name="Normal 10 5 2 2 4 2 3" xfId="11737"/>
    <cellStyle name="Normal 10 5 2 2 4 3" xfId="11738"/>
    <cellStyle name="Normal 10 5 2 2 4 3 2" xfId="11739"/>
    <cellStyle name="Normal 10 5 2 2 4 4" xfId="11740"/>
    <cellStyle name="Normal 10 5 2 2 5" xfId="11741"/>
    <cellStyle name="Normal 10 5 2 2 5 2" xfId="11742"/>
    <cellStyle name="Normal 10 5 2 2 5 2 2" xfId="11743"/>
    <cellStyle name="Normal 10 5 2 2 5 3" xfId="11744"/>
    <cellStyle name="Normal 10 5 2 2 6" xfId="11745"/>
    <cellStyle name="Normal 10 5 2 2 6 2" xfId="11746"/>
    <cellStyle name="Normal 10 5 2 2 7" xfId="11747"/>
    <cellStyle name="Normal 10 5 2 2 8" xfId="29125"/>
    <cellStyle name="Normal 10 5 2 3" xfId="11748"/>
    <cellStyle name="Normal 10 5 2 3 2" xfId="11749"/>
    <cellStyle name="Normal 10 5 2 3 2 2" xfId="11750"/>
    <cellStyle name="Normal 10 5 2 3 2 2 2" xfId="11751"/>
    <cellStyle name="Normal 10 5 2 3 2 2 2 2" xfId="11752"/>
    <cellStyle name="Normal 10 5 2 3 2 2 3" xfId="11753"/>
    <cellStyle name="Normal 10 5 2 3 2 3" xfId="11754"/>
    <cellStyle name="Normal 10 5 2 3 2 3 2" xfId="11755"/>
    <cellStyle name="Normal 10 5 2 3 2 4" xfId="11756"/>
    <cellStyle name="Normal 10 5 2 3 3" xfId="11757"/>
    <cellStyle name="Normal 10 5 2 3 3 2" xfId="11758"/>
    <cellStyle name="Normal 10 5 2 3 3 2 2" xfId="11759"/>
    <cellStyle name="Normal 10 5 2 3 3 3" xfId="11760"/>
    <cellStyle name="Normal 10 5 2 3 4" xfId="11761"/>
    <cellStyle name="Normal 10 5 2 3 4 2" xfId="11762"/>
    <cellStyle name="Normal 10 5 2 3 5" xfId="11763"/>
    <cellStyle name="Normal 10 5 2 4" xfId="11764"/>
    <cellStyle name="Normal 10 5 2 4 2" xfId="11765"/>
    <cellStyle name="Normal 10 5 2 4 2 2" xfId="11766"/>
    <cellStyle name="Normal 10 5 2 4 2 2 2" xfId="11767"/>
    <cellStyle name="Normal 10 5 2 4 2 2 2 2" xfId="11768"/>
    <cellStyle name="Normal 10 5 2 4 2 2 3" xfId="11769"/>
    <cellStyle name="Normal 10 5 2 4 2 3" xfId="11770"/>
    <cellStyle name="Normal 10 5 2 4 2 3 2" xfId="11771"/>
    <cellStyle name="Normal 10 5 2 4 2 4" xfId="11772"/>
    <cellStyle name="Normal 10 5 2 4 3" xfId="11773"/>
    <cellStyle name="Normal 10 5 2 4 3 2" xfId="11774"/>
    <cellStyle name="Normal 10 5 2 4 3 2 2" xfId="11775"/>
    <cellStyle name="Normal 10 5 2 4 3 3" xfId="11776"/>
    <cellStyle name="Normal 10 5 2 4 4" xfId="11777"/>
    <cellStyle name="Normal 10 5 2 4 4 2" xfId="11778"/>
    <cellStyle name="Normal 10 5 2 4 5" xfId="11779"/>
    <cellStyle name="Normal 10 5 2 5" xfId="11780"/>
    <cellStyle name="Normal 10 5 2 5 2" xfId="11781"/>
    <cellStyle name="Normal 10 5 2 5 2 2" xfId="11782"/>
    <cellStyle name="Normal 10 5 2 5 2 2 2" xfId="11783"/>
    <cellStyle name="Normal 10 5 2 5 2 2 2 2" xfId="11784"/>
    <cellStyle name="Normal 10 5 2 5 2 2 3" xfId="11785"/>
    <cellStyle name="Normal 10 5 2 5 2 3" xfId="11786"/>
    <cellStyle name="Normal 10 5 2 5 2 3 2" xfId="11787"/>
    <cellStyle name="Normal 10 5 2 5 2 4" xfId="11788"/>
    <cellStyle name="Normal 10 5 2 5 3" xfId="11789"/>
    <cellStyle name="Normal 10 5 2 5 3 2" xfId="11790"/>
    <cellStyle name="Normal 10 5 2 5 3 2 2" xfId="11791"/>
    <cellStyle name="Normal 10 5 2 5 3 3" xfId="11792"/>
    <cellStyle name="Normal 10 5 2 5 4" xfId="11793"/>
    <cellStyle name="Normal 10 5 2 5 4 2" xfId="11794"/>
    <cellStyle name="Normal 10 5 2 5 5" xfId="11795"/>
    <cellStyle name="Normal 10 5 2 6" xfId="11796"/>
    <cellStyle name="Normal 10 5 2 6 2" xfId="11797"/>
    <cellStyle name="Normal 10 5 2 6 2 2" xfId="11798"/>
    <cellStyle name="Normal 10 5 2 6 2 2 2" xfId="11799"/>
    <cellStyle name="Normal 10 5 2 6 2 3" xfId="11800"/>
    <cellStyle name="Normal 10 5 2 6 3" xfId="11801"/>
    <cellStyle name="Normal 10 5 2 6 3 2" xfId="11802"/>
    <cellStyle name="Normal 10 5 2 6 4" xfId="11803"/>
    <cellStyle name="Normal 10 5 2 7" xfId="11804"/>
    <cellStyle name="Normal 10 5 2 7 2" xfId="11805"/>
    <cellStyle name="Normal 10 5 2 7 2 2" xfId="11806"/>
    <cellStyle name="Normal 10 5 2 7 3" xfId="11807"/>
    <cellStyle name="Normal 10 5 2 8" xfId="11808"/>
    <cellStyle name="Normal 10 5 2 8 2" xfId="11809"/>
    <cellStyle name="Normal 10 5 2 9" xfId="11810"/>
    <cellStyle name="Normal 10 5 2 9 2" xfId="11811"/>
    <cellStyle name="Normal 10 5 3" xfId="11812"/>
    <cellStyle name="Normal 10 5 3 10" xfId="11813"/>
    <cellStyle name="Normal 10 5 3 11" xfId="29126"/>
    <cellStyle name="Normal 10 5 3 2" xfId="11814"/>
    <cellStyle name="Normal 10 5 3 2 2" xfId="11815"/>
    <cellStyle name="Normal 10 5 3 2 2 2" xfId="11816"/>
    <cellStyle name="Normal 10 5 3 2 2 2 2" xfId="11817"/>
    <cellStyle name="Normal 10 5 3 2 2 2 2 2" xfId="11818"/>
    <cellStyle name="Normal 10 5 3 2 2 2 2 2 2" xfId="11819"/>
    <cellStyle name="Normal 10 5 3 2 2 2 2 3" xfId="11820"/>
    <cellStyle name="Normal 10 5 3 2 2 2 3" xfId="11821"/>
    <cellStyle name="Normal 10 5 3 2 2 2 3 2" xfId="11822"/>
    <cellStyle name="Normal 10 5 3 2 2 2 4" xfId="11823"/>
    <cellStyle name="Normal 10 5 3 2 2 3" xfId="11824"/>
    <cellStyle name="Normal 10 5 3 2 2 3 2" xfId="11825"/>
    <cellStyle name="Normal 10 5 3 2 2 3 2 2" xfId="11826"/>
    <cellStyle name="Normal 10 5 3 2 2 3 3" xfId="11827"/>
    <cellStyle name="Normal 10 5 3 2 2 4" xfId="11828"/>
    <cellStyle name="Normal 10 5 3 2 2 4 2" xfId="11829"/>
    <cellStyle name="Normal 10 5 3 2 2 5" xfId="11830"/>
    <cellStyle name="Normal 10 5 3 2 3" xfId="11831"/>
    <cellStyle name="Normal 10 5 3 2 3 2" xfId="11832"/>
    <cellStyle name="Normal 10 5 3 2 3 2 2" xfId="11833"/>
    <cellStyle name="Normal 10 5 3 2 3 2 2 2" xfId="11834"/>
    <cellStyle name="Normal 10 5 3 2 3 2 2 2 2" xfId="11835"/>
    <cellStyle name="Normal 10 5 3 2 3 2 2 3" xfId="11836"/>
    <cellStyle name="Normal 10 5 3 2 3 2 3" xfId="11837"/>
    <cellStyle name="Normal 10 5 3 2 3 2 3 2" xfId="11838"/>
    <cellStyle name="Normal 10 5 3 2 3 2 4" xfId="11839"/>
    <cellStyle name="Normal 10 5 3 2 3 3" xfId="11840"/>
    <cellStyle name="Normal 10 5 3 2 3 3 2" xfId="11841"/>
    <cellStyle name="Normal 10 5 3 2 3 3 2 2" xfId="11842"/>
    <cellStyle name="Normal 10 5 3 2 3 3 3" xfId="11843"/>
    <cellStyle name="Normal 10 5 3 2 3 4" xfId="11844"/>
    <cellStyle name="Normal 10 5 3 2 3 4 2" xfId="11845"/>
    <cellStyle name="Normal 10 5 3 2 3 5" xfId="11846"/>
    <cellStyle name="Normal 10 5 3 2 4" xfId="11847"/>
    <cellStyle name="Normal 10 5 3 2 4 2" xfId="11848"/>
    <cellStyle name="Normal 10 5 3 2 4 2 2" xfId="11849"/>
    <cellStyle name="Normal 10 5 3 2 4 2 2 2" xfId="11850"/>
    <cellStyle name="Normal 10 5 3 2 4 2 3" xfId="11851"/>
    <cellStyle name="Normal 10 5 3 2 4 3" xfId="11852"/>
    <cellStyle name="Normal 10 5 3 2 4 3 2" xfId="11853"/>
    <cellStyle name="Normal 10 5 3 2 4 4" xfId="11854"/>
    <cellStyle name="Normal 10 5 3 2 5" xfId="11855"/>
    <cellStyle name="Normal 10 5 3 2 5 2" xfId="11856"/>
    <cellStyle name="Normal 10 5 3 2 5 2 2" xfId="11857"/>
    <cellStyle name="Normal 10 5 3 2 5 3" xfId="11858"/>
    <cellStyle name="Normal 10 5 3 2 6" xfId="11859"/>
    <cellStyle name="Normal 10 5 3 2 6 2" xfId="11860"/>
    <cellStyle name="Normal 10 5 3 2 7" xfId="11861"/>
    <cellStyle name="Normal 10 5 3 2 8" xfId="29127"/>
    <cellStyle name="Normal 10 5 3 3" xfId="11862"/>
    <cellStyle name="Normal 10 5 3 3 2" xfId="11863"/>
    <cellStyle name="Normal 10 5 3 3 2 2" xfId="11864"/>
    <cellStyle name="Normal 10 5 3 3 2 2 2" xfId="11865"/>
    <cellStyle name="Normal 10 5 3 3 2 2 2 2" xfId="11866"/>
    <cellStyle name="Normal 10 5 3 3 2 2 3" xfId="11867"/>
    <cellStyle name="Normal 10 5 3 3 2 3" xfId="11868"/>
    <cellStyle name="Normal 10 5 3 3 2 3 2" xfId="11869"/>
    <cellStyle name="Normal 10 5 3 3 2 4" xfId="11870"/>
    <cellStyle name="Normal 10 5 3 3 3" xfId="11871"/>
    <cellStyle name="Normal 10 5 3 3 3 2" xfId="11872"/>
    <cellStyle name="Normal 10 5 3 3 3 2 2" xfId="11873"/>
    <cellStyle name="Normal 10 5 3 3 3 3" xfId="11874"/>
    <cellStyle name="Normal 10 5 3 3 4" xfId="11875"/>
    <cellStyle name="Normal 10 5 3 3 4 2" xfId="11876"/>
    <cellStyle name="Normal 10 5 3 3 5" xfId="11877"/>
    <cellStyle name="Normal 10 5 3 4" xfId="11878"/>
    <cellStyle name="Normal 10 5 3 4 2" xfId="11879"/>
    <cellStyle name="Normal 10 5 3 4 2 2" xfId="11880"/>
    <cellStyle name="Normal 10 5 3 4 2 2 2" xfId="11881"/>
    <cellStyle name="Normal 10 5 3 4 2 2 2 2" xfId="11882"/>
    <cellStyle name="Normal 10 5 3 4 2 2 3" xfId="11883"/>
    <cellStyle name="Normal 10 5 3 4 2 3" xfId="11884"/>
    <cellStyle name="Normal 10 5 3 4 2 3 2" xfId="11885"/>
    <cellStyle name="Normal 10 5 3 4 2 4" xfId="11886"/>
    <cellStyle name="Normal 10 5 3 4 3" xfId="11887"/>
    <cellStyle name="Normal 10 5 3 4 3 2" xfId="11888"/>
    <cellStyle name="Normal 10 5 3 4 3 2 2" xfId="11889"/>
    <cellStyle name="Normal 10 5 3 4 3 3" xfId="11890"/>
    <cellStyle name="Normal 10 5 3 4 4" xfId="11891"/>
    <cellStyle name="Normal 10 5 3 4 4 2" xfId="11892"/>
    <cellStyle name="Normal 10 5 3 4 5" xfId="11893"/>
    <cellStyle name="Normal 10 5 3 5" xfId="11894"/>
    <cellStyle name="Normal 10 5 3 5 2" xfId="11895"/>
    <cellStyle name="Normal 10 5 3 5 2 2" xfId="11896"/>
    <cellStyle name="Normal 10 5 3 5 2 2 2" xfId="11897"/>
    <cellStyle name="Normal 10 5 3 5 2 2 2 2" xfId="11898"/>
    <cellStyle name="Normal 10 5 3 5 2 2 3" xfId="11899"/>
    <cellStyle name="Normal 10 5 3 5 2 3" xfId="11900"/>
    <cellStyle name="Normal 10 5 3 5 2 3 2" xfId="11901"/>
    <cellStyle name="Normal 10 5 3 5 2 4" xfId="11902"/>
    <cellStyle name="Normal 10 5 3 5 3" xfId="11903"/>
    <cellStyle name="Normal 10 5 3 5 3 2" xfId="11904"/>
    <cellStyle name="Normal 10 5 3 5 3 2 2" xfId="11905"/>
    <cellStyle name="Normal 10 5 3 5 3 3" xfId="11906"/>
    <cellStyle name="Normal 10 5 3 5 4" xfId="11907"/>
    <cellStyle name="Normal 10 5 3 5 4 2" xfId="11908"/>
    <cellStyle name="Normal 10 5 3 5 5" xfId="11909"/>
    <cellStyle name="Normal 10 5 3 6" xfId="11910"/>
    <cellStyle name="Normal 10 5 3 6 2" xfId="11911"/>
    <cellStyle name="Normal 10 5 3 6 2 2" xfId="11912"/>
    <cellStyle name="Normal 10 5 3 6 2 2 2" xfId="11913"/>
    <cellStyle name="Normal 10 5 3 6 2 3" xfId="11914"/>
    <cellStyle name="Normal 10 5 3 6 3" xfId="11915"/>
    <cellStyle name="Normal 10 5 3 6 3 2" xfId="11916"/>
    <cellStyle name="Normal 10 5 3 6 4" xfId="11917"/>
    <cellStyle name="Normal 10 5 3 7" xfId="11918"/>
    <cellStyle name="Normal 10 5 3 7 2" xfId="11919"/>
    <cellStyle name="Normal 10 5 3 7 2 2" xfId="11920"/>
    <cellStyle name="Normal 10 5 3 7 3" xfId="11921"/>
    <cellStyle name="Normal 10 5 3 8" xfId="11922"/>
    <cellStyle name="Normal 10 5 3 8 2" xfId="11923"/>
    <cellStyle name="Normal 10 5 3 9" xfId="11924"/>
    <cellStyle name="Normal 10 5 3 9 2" xfId="11925"/>
    <cellStyle name="Normal 10 5 4" xfId="11926"/>
    <cellStyle name="Normal 10 5 4 2" xfId="11927"/>
    <cellStyle name="Normal 10 5 4 2 2" xfId="11928"/>
    <cellStyle name="Normal 10 5 4 2 2 2" xfId="11929"/>
    <cellStyle name="Normal 10 5 4 2 2 2 2" xfId="11930"/>
    <cellStyle name="Normal 10 5 4 2 2 2 2 2" xfId="11931"/>
    <cellStyle name="Normal 10 5 4 2 2 2 3" xfId="11932"/>
    <cellStyle name="Normal 10 5 4 2 2 3" xfId="11933"/>
    <cellStyle name="Normal 10 5 4 2 2 3 2" xfId="11934"/>
    <cellStyle name="Normal 10 5 4 2 2 4" xfId="11935"/>
    <cellStyle name="Normal 10 5 4 2 3" xfId="11936"/>
    <cellStyle name="Normal 10 5 4 2 3 2" xfId="11937"/>
    <cellStyle name="Normal 10 5 4 2 3 2 2" xfId="11938"/>
    <cellStyle name="Normal 10 5 4 2 3 3" xfId="11939"/>
    <cellStyle name="Normal 10 5 4 2 4" xfId="11940"/>
    <cellStyle name="Normal 10 5 4 2 4 2" xfId="11941"/>
    <cellStyle name="Normal 10 5 4 2 5" xfId="11942"/>
    <cellStyle name="Normal 10 5 4 3" xfId="11943"/>
    <cellStyle name="Normal 10 5 4 3 2" xfId="11944"/>
    <cellStyle name="Normal 10 5 4 3 2 2" xfId="11945"/>
    <cellStyle name="Normal 10 5 4 3 2 2 2" xfId="11946"/>
    <cellStyle name="Normal 10 5 4 3 2 2 2 2" xfId="11947"/>
    <cellStyle name="Normal 10 5 4 3 2 2 3" xfId="11948"/>
    <cellStyle name="Normal 10 5 4 3 2 3" xfId="11949"/>
    <cellStyle name="Normal 10 5 4 3 2 3 2" xfId="11950"/>
    <cellStyle name="Normal 10 5 4 3 2 4" xfId="11951"/>
    <cellStyle name="Normal 10 5 4 3 3" xfId="11952"/>
    <cellStyle name="Normal 10 5 4 3 3 2" xfId="11953"/>
    <cellStyle name="Normal 10 5 4 3 3 2 2" xfId="11954"/>
    <cellStyle name="Normal 10 5 4 3 3 3" xfId="11955"/>
    <cellStyle name="Normal 10 5 4 3 4" xfId="11956"/>
    <cellStyle name="Normal 10 5 4 3 4 2" xfId="11957"/>
    <cellStyle name="Normal 10 5 4 3 5" xfId="11958"/>
    <cellStyle name="Normal 10 5 4 4" xfId="11959"/>
    <cellStyle name="Normal 10 5 4 4 2" xfId="11960"/>
    <cellStyle name="Normal 10 5 4 4 2 2" xfId="11961"/>
    <cellStyle name="Normal 10 5 4 4 2 2 2" xfId="11962"/>
    <cellStyle name="Normal 10 5 4 4 2 3" xfId="11963"/>
    <cellStyle name="Normal 10 5 4 4 3" xfId="11964"/>
    <cellStyle name="Normal 10 5 4 4 3 2" xfId="11965"/>
    <cellStyle name="Normal 10 5 4 4 4" xfId="11966"/>
    <cellStyle name="Normal 10 5 4 5" xfId="11967"/>
    <cellStyle name="Normal 10 5 4 5 2" xfId="11968"/>
    <cellStyle name="Normal 10 5 4 5 2 2" xfId="11969"/>
    <cellStyle name="Normal 10 5 4 5 3" xfId="11970"/>
    <cellStyle name="Normal 10 5 4 6" xfId="11971"/>
    <cellStyle name="Normal 10 5 4 6 2" xfId="11972"/>
    <cellStyle name="Normal 10 5 4 7" xfId="11973"/>
    <cellStyle name="Normal 10 5 4 8" xfId="29128"/>
    <cellStyle name="Normal 10 5 5" xfId="11974"/>
    <cellStyle name="Normal 10 5 5 2" xfId="11975"/>
    <cellStyle name="Normal 10 5 5 2 2" xfId="11976"/>
    <cellStyle name="Normal 10 5 5 2 2 2" xfId="11977"/>
    <cellStyle name="Normal 10 5 5 2 2 2 2" xfId="11978"/>
    <cellStyle name="Normal 10 5 5 2 2 3" xfId="11979"/>
    <cellStyle name="Normal 10 5 5 2 3" xfId="11980"/>
    <cellStyle name="Normal 10 5 5 2 3 2" xfId="11981"/>
    <cellStyle name="Normal 10 5 5 2 4" xfId="11982"/>
    <cellStyle name="Normal 10 5 5 3" xfId="11983"/>
    <cellStyle name="Normal 10 5 5 3 2" xfId="11984"/>
    <cellStyle name="Normal 10 5 5 3 2 2" xfId="11985"/>
    <cellStyle name="Normal 10 5 5 3 3" xfId="11986"/>
    <cellStyle name="Normal 10 5 5 4" xfId="11987"/>
    <cellStyle name="Normal 10 5 5 4 2" xfId="11988"/>
    <cellStyle name="Normal 10 5 5 5" xfId="11989"/>
    <cellStyle name="Normal 10 5 6" xfId="11990"/>
    <cellStyle name="Normal 10 5 6 2" xfId="11991"/>
    <cellStyle name="Normal 10 5 6 2 2" xfId="11992"/>
    <cellStyle name="Normal 10 5 6 2 2 2" xfId="11993"/>
    <cellStyle name="Normal 10 5 6 2 2 2 2" xfId="11994"/>
    <cellStyle name="Normal 10 5 6 2 2 3" xfId="11995"/>
    <cellStyle name="Normal 10 5 6 2 3" xfId="11996"/>
    <cellStyle name="Normal 10 5 6 2 3 2" xfId="11997"/>
    <cellStyle name="Normal 10 5 6 2 4" xfId="11998"/>
    <cellStyle name="Normal 10 5 6 3" xfId="11999"/>
    <cellStyle name="Normal 10 5 6 3 2" xfId="12000"/>
    <cellStyle name="Normal 10 5 6 3 2 2" xfId="12001"/>
    <cellStyle name="Normal 10 5 6 3 3" xfId="12002"/>
    <cellStyle name="Normal 10 5 6 4" xfId="12003"/>
    <cellStyle name="Normal 10 5 6 4 2" xfId="12004"/>
    <cellStyle name="Normal 10 5 6 5" xfId="12005"/>
    <cellStyle name="Normal 10 5 7" xfId="12006"/>
    <cellStyle name="Normal 10 5 7 2" xfId="12007"/>
    <cellStyle name="Normal 10 5 7 2 2" xfId="12008"/>
    <cellStyle name="Normal 10 5 7 2 2 2" xfId="12009"/>
    <cellStyle name="Normal 10 5 7 2 2 2 2" xfId="12010"/>
    <cellStyle name="Normal 10 5 7 2 2 3" xfId="12011"/>
    <cellStyle name="Normal 10 5 7 2 3" xfId="12012"/>
    <cellStyle name="Normal 10 5 7 2 3 2" xfId="12013"/>
    <cellStyle name="Normal 10 5 7 2 4" xfId="12014"/>
    <cellStyle name="Normal 10 5 7 3" xfId="12015"/>
    <cellStyle name="Normal 10 5 7 3 2" xfId="12016"/>
    <cellStyle name="Normal 10 5 7 3 2 2" xfId="12017"/>
    <cellStyle name="Normal 10 5 7 3 3" xfId="12018"/>
    <cellStyle name="Normal 10 5 7 4" xfId="12019"/>
    <cellStyle name="Normal 10 5 7 4 2" xfId="12020"/>
    <cellStyle name="Normal 10 5 7 5" xfId="12021"/>
    <cellStyle name="Normal 10 5 8" xfId="12022"/>
    <cellStyle name="Normal 10 5 8 2" xfId="12023"/>
    <cellStyle name="Normal 10 5 8 2 2" xfId="12024"/>
    <cellStyle name="Normal 10 5 8 2 2 2" xfId="12025"/>
    <cellStyle name="Normal 10 5 8 2 3" xfId="12026"/>
    <cellStyle name="Normal 10 5 8 3" xfId="12027"/>
    <cellStyle name="Normal 10 5 8 3 2" xfId="12028"/>
    <cellStyle name="Normal 10 5 8 4" xfId="12029"/>
    <cellStyle name="Normal 10 5 9" xfId="12030"/>
    <cellStyle name="Normal 10 5 9 2" xfId="12031"/>
    <cellStyle name="Normal 10 5 9 2 2" xfId="12032"/>
    <cellStyle name="Normal 10 5 9 3" xfId="12033"/>
    <cellStyle name="Normal 10 6" xfId="12034"/>
    <cellStyle name="Normal 10 6 10" xfId="12035"/>
    <cellStyle name="Normal 10 6 10 2" xfId="12036"/>
    <cellStyle name="Normal 10 6 11" xfId="12037"/>
    <cellStyle name="Normal 10 6 12" xfId="29129"/>
    <cellStyle name="Normal 10 6 2" xfId="12038"/>
    <cellStyle name="Normal 10 6 2 10" xfId="12039"/>
    <cellStyle name="Normal 10 6 2 11" xfId="29130"/>
    <cellStyle name="Normal 10 6 2 2" xfId="12040"/>
    <cellStyle name="Normal 10 6 2 2 2" xfId="12041"/>
    <cellStyle name="Normal 10 6 2 2 2 2" xfId="12042"/>
    <cellStyle name="Normal 10 6 2 2 2 2 2" xfId="12043"/>
    <cellStyle name="Normal 10 6 2 2 2 2 2 2" xfId="12044"/>
    <cellStyle name="Normal 10 6 2 2 2 2 2 2 2" xfId="12045"/>
    <cellStyle name="Normal 10 6 2 2 2 2 2 3" xfId="12046"/>
    <cellStyle name="Normal 10 6 2 2 2 2 3" xfId="12047"/>
    <cellStyle name="Normal 10 6 2 2 2 2 3 2" xfId="12048"/>
    <cellStyle name="Normal 10 6 2 2 2 2 4" xfId="12049"/>
    <cellStyle name="Normal 10 6 2 2 2 3" xfId="12050"/>
    <cellStyle name="Normal 10 6 2 2 2 3 2" xfId="12051"/>
    <cellStyle name="Normal 10 6 2 2 2 3 2 2" xfId="12052"/>
    <cellStyle name="Normal 10 6 2 2 2 3 3" xfId="12053"/>
    <cellStyle name="Normal 10 6 2 2 2 4" xfId="12054"/>
    <cellStyle name="Normal 10 6 2 2 2 4 2" xfId="12055"/>
    <cellStyle name="Normal 10 6 2 2 2 5" xfId="12056"/>
    <cellStyle name="Normal 10 6 2 2 3" xfId="12057"/>
    <cellStyle name="Normal 10 6 2 2 3 2" xfId="12058"/>
    <cellStyle name="Normal 10 6 2 2 3 2 2" xfId="12059"/>
    <cellStyle name="Normal 10 6 2 2 3 2 2 2" xfId="12060"/>
    <cellStyle name="Normal 10 6 2 2 3 2 2 2 2" xfId="12061"/>
    <cellStyle name="Normal 10 6 2 2 3 2 2 3" xfId="12062"/>
    <cellStyle name="Normal 10 6 2 2 3 2 3" xfId="12063"/>
    <cellStyle name="Normal 10 6 2 2 3 2 3 2" xfId="12064"/>
    <cellStyle name="Normal 10 6 2 2 3 2 4" xfId="12065"/>
    <cellStyle name="Normal 10 6 2 2 3 3" xfId="12066"/>
    <cellStyle name="Normal 10 6 2 2 3 3 2" xfId="12067"/>
    <cellStyle name="Normal 10 6 2 2 3 3 2 2" xfId="12068"/>
    <cellStyle name="Normal 10 6 2 2 3 3 3" xfId="12069"/>
    <cellStyle name="Normal 10 6 2 2 3 4" xfId="12070"/>
    <cellStyle name="Normal 10 6 2 2 3 4 2" xfId="12071"/>
    <cellStyle name="Normal 10 6 2 2 3 5" xfId="12072"/>
    <cellStyle name="Normal 10 6 2 2 4" xfId="12073"/>
    <cellStyle name="Normal 10 6 2 2 4 2" xfId="12074"/>
    <cellStyle name="Normal 10 6 2 2 4 2 2" xfId="12075"/>
    <cellStyle name="Normal 10 6 2 2 4 2 2 2" xfId="12076"/>
    <cellStyle name="Normal 10 6 2 2 4 2 3" xfId="12077"/>
    <cellStyle name="Normal 10 6 2 2 4 3" xfId="12078"/>
    <cellStyle name="Normal 10 6 2 2 4 3 2" xfId="12079"/>
    <cellStyle name="Normal 10 6 2 2 4 4" xfId="12080"/>
    <cellStyle name="Normal 10 6 2 2 5" xfId="12081"/>
    <cellStyle name="Normal 10 6 2 2 5 2" xfId="12082"/>
    <cellStyle name="Normal 10 6 2 2 5 2 2" xfId="12083"/>
    <cellStyle name="Normal 10 6 2 2 5 3" xfId="12084"/>
    <cellStyle name="Normal 10 6 2 2 6" xfId="12085"/>
    <cellStyle name="Normal 10 6 2 2 6 2" xfId="12086"/>
    <cellStyle name="Normal 10 6 2 2 7" xfId="12087"/>
    <cellStyle name="Normal 10 6 2 2 8" xfId="29131"/>
    <cellStyle name="Normal 10 6 2 3" xfId="12088"/>
    <cellStyle name="Normal 10 6 2 3 2" xfId="12089"/>
    <cellStyle name="Normal 10 6 2 3 2 2" xfId="12090"/>
    <cellStyle name="Normal 10 6 2 3 2 2 2" xfId="12091"/>
    <cellStyle name="Normal 10 6 2 3 2 2 2 2" xfId="12092"/>
    <cellStyle name="Normal 10 6 2 3 2 2 3" xfId="12093"/>
    <cellStyle name="Normal 10 6 2 3 2 3" xfId="12094"/>
    <cellStyle name="Normal 10 6 2 3 2 3 2" xfId="12095"/>
    <cellStyle name="Normal 10 6 2 3 2 4" xfId="12096"/>
    <cellStyle name="Normal 10 6 2 3 3" xfId="12097"/>
    <cellStyle name="Normal 10 6 2 3 3 2" xfId="12098"/>
    <cellStyle name="Normal 10 6 2 3 3 2 2" xfId="12099"/>
    <cellStyle name="Normal 10 6 2 3 3 3" xfId="12100"/>
    <cellStyle name="Normal 10 6 2 3 4" xfId="12101"/>
    <cellStyle name="Normal 10 6 2 3 4 2" xfId="12102"/>
    <cellStyle name="Normal 10 6 2 3 5" xfId="12103"/>
    <cellStyle name="Normal 10 6 2 4" xfId="12104"/>
    <cellStyle name="Normal 10 6 2 4 2" xfId="12105"/>
    <cellStyle name="Normal 10 6 2 4 2 2" xfId="12106"/>
    <cellStyle name="Normal 10 6 2 4 2 2 2" xfId="12107"/>
    <cellStyle name="Normal 10 6 2 4 2 2 2 2" xfId="12108"/>
    <cellStyle name="Normal 10 6 2 4 2 2 3" xfId="12109"/>
    <cellStyle name="Normal 10 6 2 4 2 3" xfId="12110"/>
    <cellStyle name="Normal 10 6 2 4 2 3 2" xfId="12111"/>
    <cellStyle name="Normal 10 6 2 4 2 4" xfId="12112"/>
    <cellStyle name="Normal 10 6 2 4 3" xfId="12113"/>
    <cellStyle name="Normal 10 6 2 4 3 2" xfId="12114"/>
    <cellStyle name="Normal 10 6 2 4 3 2 2" xfId="12115"/>
    <cellStyle name="Normal 10 6 2 4 3 3" xfId="12116"/>
    <cellStyle name="Normal 10 6 2 4 4" xfId="12117"/>
    <cellStyle name="Normal 10 6 2 4 4 2" xfId="12118"/>
    <cellStyle name="Normal 10 6 2 4 5" xfId="12119"/>
    <cellStyle name="Normal 10 6 2 5" xfId="12120"/>
    <cellStyle name="Normal 10 6 2 5 2" xfId="12121"/>
    <cellStyle name="Normal 10 6 2 5 2 2" xfId="12122"/>
    <cellStyle name="Normal 10 6 2 5 2 2 2" xfId="12123"/>
    <cellStyle name="Normal 10 6 2 5 2 2 2 2" xfId="12124"/>
    <cellStyle name="Normal 10 6 2 5 2 2 3" xfId="12125"/>
    <cellStyle name="Normal 10 6 2 5 2 3" xfId="12126"/>
    <cellStyle name="Normal 10 6 2 5 2 3 2" xfId="12127"/>
    <cellStyle name="Normal 10 6 2 5 2 4" xfId="12128"/>
    <cellStyle name="Normal 10 6 2 5 3" xfId="12129"/>
    <cellStyle name="Normal 10 6 2 5 3 2" xfId="12130"/>
    <cellStyle name="Normal 10 6 2 5 3 2 2" xfId="12131"/>
    <cellStyle name="Normal 10 6 2 5 3 3" xfId="12132"/>
    <cellStyle name="Normal 10 6 2 5 4" xfId="12133"/>
    <cellStyle name="Normal 10 6 2 5 4 2" xfId="12134"/>
    <cellStyle name="Normal 10 6 2 5 5" xfId="12135"/>
    <cellStyle name="Normal 10 6 2 6" xfId="12136"/>
    <cellStyle name="Normal 10 6 2 6 2" xfId="12137"/>
    <cellStyle name="Normal 10 6 2 6 2 2" xfId="12138"/>
    <cellStyle name="Normal 10 6 2 6 2 2 2" xfId="12139"/>
    <cellStyle name="Normal 10 6 2 6 2 3" xfId="12140"/>
    <cellStyle name="Normal 10 6 2 6 3" xfId="12141"/>
    <cellStyle name="Normal 10 6 2 6 3 2" xfId="12142"/>
    <cellStyle name="Normal 10 6 2 6 4" xfId="12143"/>
    <cellStyle name="Normal 10 6 2 7" xfId="12144"/>
    <cellStyle name="Normal 10 6 2 7 2" xfId="12145"/>
    <cellStyle name="Normal 10 6 2 7 2 2" xfId="12146"/>
    <cellStyle name="Normal 10 6 2 7 3" xfId="12147"/>
    <cellStyle name="Normal 10 6 2 8" xfId="12148"/>
    <cellStyle name="Normal 10 6 2 8 2" xfId="12149"/>
    <cellStyle name="Normal 10 6 2 9" xfId="12150"/>
    <cellStyle name="Normal 10 6 2 9 2" xfId="12151"/>
    <cellStyle name="Normal 10 6 3" xfId="12152"/>
    <cellStyle name="Normal 10 6 3 2" xfId="12153"/>
    <cellStyle name="Normal 10 6 3 2 2" xfId="12154"/>
    <cellStyle name="Normal 10 6 3 2 2 2" xfId="12155"/>
    <cellStyle name="Normal 10 6 3 2 2 2 2" xfId="12156"/>
    <cellStyle name="Normal 10 6 3 2 2 2 2 2" xfId="12157"/>
    <cellStyle name="Normal 10 6 3 2 2 2 3" xfId="12158"/>
    <cellStyle name="Normal 10 6 3 2 2 3" xfId="12159"/>
    <cellStyle name="Normal 10 6 3 2 2 3 2" xfId="12160"/>
    <cellStyle name="Normal 10 6 3 2 2 4" xfId="12161"/>
    <cellStyle name="Normal 10 6 3 2 3" xfId="12162"/>
    <cellStyle name="Normal 10 6 3 2 3 2" xfId="12163"/>
    <cellStyle name="Normal 10 6 3 2 3 2 2" xfId="12164"/>
    <cellStyle name="Normal 10 6 3 2 3 3" xfId="12165"/>
    <cellStyle name="Normal 10 6 3 2 4" xfId="12166"/>
    <cellStyle name="Normal 10 6 3 2 4 2" xfId="12167"/>
    <cellStyle name="Normal 10 6 3 2 5" xfId="12168"/>
    <cellStyle name="Normal 10 6 3 3" xfId="12169"/>
    <cellStyle name="Normal 10 6 3 3 2" xfId="12170"/>
    <cellStyle name="Normal 10 6 3 3 2 2" xfId="12171"/>
    <cellStyle name="Normal 10 6 3 3 2 2 2" xfId="12172"/>
    <cellStyle name="Normal 10 6 3 3 2 2 2 2" xfId="12173"/>
    <cellStyle name="Normal 10 6 3 3 2 2 3" xfId="12174"/>
    <cellStyle name="Normal 10 6 3 3 2 3" xfId="12175"/>
    <cellStyle name="Normal 10 6 3 3 2 3 2" xfId="12176"/>
    <cellStyle name="Normal 10 6 3 3 2 4" xfId="12177"/>
    <cellStyle name="Normal 10 6 3 3 3" xfId="12178"/>
    <cellStyle name="Normal 10 6 3 3 3 2" xfId="12179"/>
    <cellStyle name="Normal 10 6 3 3 3 2 2" xfId="12180"/>
    <cellStyle name="Normal 10 6 3 3 3 3" xfId="12181"/>
    <cellStyle name="Normal 10 6 3 3 4" xfId="12182"/>
    <cellStyle name="Normal 10 6 3 3 4 2" xfId="12183"/>
    <cellStyle name="Normal 10 6 3 3 5" xfId="12184"/>
    <cellStyle name="Normal 10 6 3 4" xfId="12185"/>
    <cellStyle name="Normal 10 6 3 4 2" xfId="12186"/>
    <cellStyle name="Normal 10 6 3 4 2 2" xfId="12187"/>
    <cellStyle name="Normal 10 6 3 4 2 2 2" xfId="12188"/>
    <cellStyle name="Normal 10 6 3 4 2 3" xfId="12189"/>
    <cellStyle name="Normal 10 6 3 4 3" xfId="12190"/>
    <cellStyle name="Normal 10 6 3 4 3 2" xfId="12191"/>
    <cellStyle name="Normal 10 6 3 4 4" xfId="12192"/>
    <cellStyle name="Normal 10 6 3 5" xfId="12193"/>
    <cellStyle name="Normal 10 6 3 5 2" xfId="12194"/>
    <cellStyle name="Normal 10 6 3 5 2 2" xfId="12195"/>
    <cellStyle name="Normal 10 6 3 5 3" xfId="12196"/>
    <cellStyle name="Normal 10 6 3 6" xfId="12197"/>
    <cellStyle name="Normal 10 6 3 6 2" xfId="12198"/>
    <cellStyle name="Normal 10 6 3 7" xfId="12199"/>
    <cellStyle name="Normal 10 6 3 8" xfId="29132"/>
    <cellStyle name="Normal 10 6 4" xfId="12200"/>
    <cellStyle name="Normal 10 6 4 2" xfId="12201"/>
    <cellStyle name="Normal 10 6 4 2 2" xfId="12202"/>
    <cellStyle name="Normal 10 6 4 2 2 2" xfId="12203"/>
    <cellStyle name="Normal 10 6 4 2 2 2 2" xfId="12204"/>
    <cellStyle name="Normal 10 6 4 2 2 3" xfId="12205"/>
    <cellStyle name="Normal 10 6 4 2 3" xfId="12206"/>
    <cellStyle name="Normal 10 6 4 2 3 2" xfId="12207"/>
    <cellStyle name="Normal 10 6 4 2 4" xfId="12208"/>
    <cellStyle name="Normal 10 6 4 3" xfId="12209"/>
    <cellStyle name="Normal 10 6 4 3 2" xfId="12210"/>
    <cellStyle name="Normal 10 6 4 3 2 2" xfId="12211"/>
    <cellStyle name="Normal 10 6 4 3 3" xfId="12212"/>
    <cellStyle name="Normal 10 6 4 4" xfId="12213"/>
    <cellStyle name="Normal 10 6 4 4 2" xfId="12214"/>
    <cellStyle name="Normal 10 6 4 5" xfId="12215"/>
    <cellStyle name="Normal 10 6 5" xfId="12216"/>
    <cellStyle name="Normal 10 6 5 2" xfId="12217"/>
    <cellStyle name="Normal 10 6 5 2 2" xfId="12218"/>
    <cellStyle name="Normal 10 6 5 2 2 2" xfId="12219"/>
    <cellStyle name="Normal 10 6 5 2 2 2 2" xfId="12220"/>
    <cellStyle name="Normal 10 6 5 2 2 3" xfId="12221"/>
    <cellStyle name="Normal 10 6 5 2 3" xfId="12222"/>
    <cellStyle name="Normal 10 6 5 2 3 2" xfId="12223"/>
    <cellStyle name="Normal 10 6 5 2 4" xfId="12224"/>
    <cellStyle name="Normal 10 6 5 3" xfId="12225"/>
    <cellStyle name="Normal 10 6 5 3 2" xfId="12226"/>
    <cellStyle name="Normal 10 6 5 3 2 2" xfId="12227"/>
    <cellStyle name="Normal 10 6 5 3 3" xfId="12228"/>
    <cellStyle name="Normal 10 6 5 4" xfId="12229"/>
    <cellStyle name="Normal 10 6 5 4 2" xfId="12230"/>
    <cellStyle name="Normal 10 6 5 5" xfId="12231"/>
    <cellStyle name="Normal 10 6 6" xfId="12232"/>
    <cellStyle name="Normal 10 6 6 2" xfId="12233"/>
    <cellStyle name="Normal 10 6 6 2 2" xfId="12234"/>
    <cellStyle name="Normal 10 6 6 2 2 2" xfId="12235"/>
    <cellStyle name="Normal 10 6 6 2 2 2 2" xfId="12236"/>
    <cellStyle name="Normal 10 6 6 2 2 3" xfId="12237"/>
    <cellStyle name="Normal 10 6 6 2 3" xfId="12238"/>
    <cellStyle name="Normal 10 6 6 2 3 2" xfId="12239"/>
    <cellStyle name="Normal 10 6 6 2 4" xfId="12240"/>
    <cellStyle name="Normal 10 6 6 3" xfId="12241"/>
    <cellStyle name="Normal 10 6 6 3 2" xfId="12242"/>
    <cellStyle name="Normal 10 6 6 3 2 2" xfId="12243"/>
    <cellStyle name="Normal 10 6 6 3 3" xfId="12244"/>
    <cellStyle name="Normal 10 6 6 4" xfId="12245"/>
    <cellStyle name="Normal 10 6 6 4 2" xfId="12246"/>
    <cellStyle name="Normal 10 6 6 5" xfId="12247"/>
    <cellStyle name="Normal 10 6 7" xfId="12248"/>
    <cellStyle name="Normal 10 6 7 2" xfId="12249"/>
    <cellStyle name="Normal 10 6 7 2 2" xfId="12250"/>
    <cellStyle name="Normal 10 6 7 2 2 2" xfId="12251"/>
    <cellStyle name="Normal 10 6 7 2 3" xfId="12252"/>
    <cellStyle name="Normal 10 6 7 3" xfId="12253"/>
    <cellStyle name="Normal 10 6 7 3 2" xfId="12254"/>
    <cellStyle name="Normal 10 6 7 4" xfId="12255"/>
    <cellStyle name="Normal 10 6 8" xfId="12256"/>
    <cellStyle name="Normal 10 6 8 2" xfId="12257"/>
    <cellStyle name="Normal 10 6 8 2 2" xfId="12258"/>
    <cellStyle name="Normal 10 6 8 3" xfId="12259"/>
    <cellStyle name="Normal 10 6 9" xfId="12260"/>
    <cellStyle name="Normal 10 6 9 2" xfId="12261"/>
    <cellStyle name="Normal 10 7" xfId="12262"/>
    <cellStyle name="Normal 10 7 10" xfId="12263"/>
    <cellStyle name="Normal 10 7 11" xfId="29133"/>
    <cellStyle name="Normal 10 7 2" xfId="12264"/>
    <cellStyle name="Normal 10 7 2 2" xfId="12265"/>
    <cellStyle name="Normal 10 7 2 2 2" xfId="12266"/>
    <cellStyle name="Normal 10 7 2 2 2 2" xfId="12267"/>
    <cellStyle name="Normal 10 7 2 2 2 2 2" xfId="12268"/>
    <cellStyle name="Normal 10 7 2 2 2 2 2 2" xfId="12269"/>
    <cellStyle name="Normal 10 7 2 2 2 2 3" xfId="12270"/>
    <cellStyle name="Normal 10 7 2 2 2 3" xfId="12271"/>
    <cellStyle name="Normal 10 7 2 2 2 3 2" xfId="12272"/>
    <cellStyle name="Normal 10 7 2 2 2 4" xfId="12273"/>
    <cellStyle name="Normal 10 7 2 2 3" xfId="12274"/>
    <cellStyle name="Normal 10 7 2 2 3 2" xfId="12275"/>
    <cellStyle name="Normal 10 7 2 2 3 2 2" xfId="12276"/>
    <cellStyle name="Normal 10 7 2 2 3 3" xfId="12277"/>
    <cellStyle name="Normal 10 7 2 2 4" xfId="12278"/>
    <cellStyle name="Normal 10 7 2 2 4 2" xfId="12279"/>
    <cellStyle name="Normal 10 7 2 2 5" xfId="12280"/>
    <cellStyle name="Normal 10 7 2 3" xfId="12281"/>
    <cellStyle name="Normal 10 7 2 3 2" xfId="12282"/>
    <cellStyle name="Normal 10 7 2 3 2 2" xfId="12283"/>
    <cellStyle name="Normal 10 7 2 3 2 2 2" xfId="12284"/>
    <cellStyle name="Normal 10 7 2 3 2 2 2 2" xfId="12285"/>
    <cellStyle name="Normal 10 7 2 3 2 2 3" xfId="12286"/>
    <cellStyle name="Normal 10 7 2 3 2 3" xfId="12287"/>
    <cellStyle name="Normal 10 7 2 3 2 3 2" xfId="12288"/>
    <cellStyle name="Normal 10 7 2 3 2 4" xfId="12289"/>
    <cellStyle name="Normal 10 7 2 3 3" xfId="12290"/>
    <cellStyle name="Normal 10 7 2 3 3 2" xfId="12291"/>
    <cellStyle name="Normal 10 7 2 3 3 2 2" xfId="12292"/>
    <cellStyle name="Normal 10 7 2 3 3 3" xfId="12293"/>
    <cellStyle name="Normal 10 7 2 3 4" xfId="12294"/>
    <cellStyle name="Normal 10 7 2 3 4 2" xfId="12295"/>
    <cellStyle name="Normal 10 7 2 3 5" xfId="12296"/>
    <cellStyle name="Normal 10 7 2 4" xfId="12297"/>
    <cellStyle name="Normal 10 7 2 4 2" xfId="12298"/>
    <cellStyle name="Normal 10 7 2 4 2 2" xfId="12299"/>
    <cellStyle name="Normal 10 7 2 4 2 2 2" xfId="12300"/>
    <cellStyle name="Normal 10 7 2 4 2 3" xfId="12301"/>
    <cellStyle name="Normal 10 7 2 4 3" xfId="12302"/>
    <cellStyle name="Normal 10 7 2 4 3 2" xfId="12303"/>
    <cellStyle name="Normal 10 7 2 4 4" xfId="12304"/>
    <cellStyle name="Normal 10 7 2 5" xfId="12305"/>
    <cellStyle name="Normal 10 7 2 5 2" xfId="12306"/>
    <cellStyle name="Normal 10 7 2 5 2 2" xfId="12307"/>
    <cellStyle name="Normal 10 7 2 5 3" xfId="12308"/>
    <cellStyle name="Normal 10 7 2 6" xfId="12309"/>
    <cellStyle name="Normal 10 7 2 6 2" xfId="12310"/>
    <cellStyle name="Normal 10 7 2 7" xfId="12311"/>
    <cellStyle name="Normal 10 7 2 8" xfId="29134"/>
    <cellStyle name="Normal 10 7 3" xfId="12312"/>
    <cellStyle name="Normal 10 7 3 2" xfId="12313"/>
    <cellStyle name="Normal 10 7 3 2 2" xfId="12314"/>
    <cellStyle name="Normal 10 7 3 2 2 2" xfId="12315"/>
    <cellStyle name="Normal 10 7 3 2 2 2 2" xfId="12316"/>
    <cellStyle name="Normal 10 7 3 2 2 3" xfId="12317"/>
    <cellStyle name="Normal 10 7 3 2 3" xfId="12318"/>
    <cellStyle name="Normal 10 7 3 2 3 2" xfId="12319"/>
    <cellStyle name="Normal 10 7 3 2 4" xfId="12320"/>
    <cellStyle name="Normal 10 7 3 3" xfId="12321"/>
    <cellStyle name="Normal 10 7 3 3 2" xfId="12322"/>
    <cellStyle name="Normal 10 7 3 3 2 2" xfId="12323"/>
    <cellStyle name="Normal 10 7 3 3 3" xfId="12324"/>
    <cellStyle name="Normal 10 7 3 4" xfId="12325"/>
    <cellStyle name="Normal 10 7 3 4 2" xfId="12326"/>
    <cellStyle name="Normal 10 7 3 5" xfId="12327"/>
    <cellStyle name="Normal 10 7 4" xfId="12328"/>
    <cellStyle name="Normal 10 7 4 2" xfId="12329"/>
    <cellStyle name="Normal 10 7 4 2 2" xfId="12330"/>
    <cellStyle name="Normal 10 7 4 2 2 2" xfId="12331"/>
    <cellStyle name="Normal 10 7 4 2 2 2 2" xfId="12332"/>
    <cellStyle name="Normal 10 7 4 2 2 3" xfId="12333"/>
    <cellStyle name="Normal 10 7 4 2 3" xfId="12334"/>
    <cellStyle name="Normal 10 7 4 2 3 2" xfId="12335"/>
    <cellStyle name="Normal 10 7 4 2 4" xfId="12336"/>
    <cellStyle name="Normal 10 7 4 3" xfId="12337"/>
    <cellStyle name="Normal 10 7 4 3 2" xfId="12338"/>
    <cellStyle name="Normal 10 7 4 3 2 2" xfId="12339"/>
    <cellStyle name="Normal 10 7 4 3 3" xfId="12340"/>
    <cellStyle name="Normal 10 7 4 4" xfId="12341"/>
    <cellStyle name="Normal 10 7 4 4 2" xfId="12342"/>
    <cellStyle name="Normal 10 7 4 5" xfId="12343"/>
    <cellStyle name="Normal 10 7 5" xfId="12344"/>
    <cellStyle name="Normal 10 7 5 2" xfId="12345"/>
    <cellStyle name="Normal 10 7 5 2 2" xfId="12346"/>
    <cellStyle name="Normal 10 7 5 2 2 2" xfId="12347"/>
    <cellStyle name="Normal 10 7 5 2 2 2 2" xfId="12348"/>
    <cellStyle name="Normal 10 7 5 2 2 3" xfId="12349"/>
    <cellStyle name="Normal 10 7 5 2 3" xfId="12350"/>
    <cellStyle name="Normal 10 7 5 2 3 2" xfId="12351"/>
    <cellStyle name="Normal 10 7 5 2 4" xfId="12352"/>
    <cellStyle name="Normal 10 7 5 3" xfId="12353"/>
    <cellStyle name="Normal 10 7 5 3 2" xfId="12354"/>
    <cellStyle name="Normal 10 7 5 3 2 2" xfId="12355"/>
    <cellStyle name="Normal 10 7 5 3 3" xfId="12356"/>
    <cellStyle name="Normal 10 7 5 4" xfId="12357"/>
    <cellStyle name="Normal 10 7 5 4 2" xfId="12358"/>
    <cellStyle name="Normal 10 7 5 5" xfId="12359"/>
    <cellStyle name="Normal 10 7 6" xfId="12360"/>
    <cellStyle name="Normal 10 7 6 2" xfId="12361"/>
    <cellStyle name="Normal 10 7 6 2 2" xfId="12362"/>
    <cellStyle name="Normal 10 7 6 2 2 2" xfId="12363"/>
    <cellStyle name="Normal 10 7 6 2 3" xfId="12364"/>
    <cellStyle name="Normal 10 7 6 3" xfId="12365"/>
    <cellStyle name="Normal 10 7 6 3 2" xfId="12366"/>
    <cellStyle name="Normal 10 7 6 4" xfId="12367"/>
    <cellStyle name="Normal 10 7 7" xfId="12368"/>
    <cellStyle name="Normal 10 7 7 2" xfId="12369"/>
    <cellStyle name="Normal 10 7 7 2 2" xfId="12370"/>
    <cellStyle name="Normal 10 7 7 3" xfId="12371"/>
    <cellStyle name="Normal 10 7 8" xfId="12372"/>
    <cellStyle name="Normal 10 7 8 2" xfId="12373"/>
    <cellStyle name="Normal 10 7 9" xfId="12374"/>
    <cellStyle name="Normal 10 7 9 2" xfId="12375"/>
    <cellStyle name="Normal 10 8" xfId="12376"/>
    <cellStyle name="Normal 10 8 10" xfId="12377"/>
    <cellStyle name="Normal 10 8 11" xfId="29135"/>
    <cellStyle name="Normal 10 8 2" xfId="12378"/>
    <cellStyle name="Normal 10 8 2 2" xfId="12379"/>
    <cellStyle name="Normal 10 8 2 2 2" xfId="12380"/>
    <cellStyle name="Normal 10 8 2 2 2 2" xfId="12381"/>
    <cellStyle name="Normal 10 8 2 2 2 2 2" xfId="12382"/>
    <cellStyle name="Normal 10 8 2 2 2 2 2 2" xfId="12383"/>
    <cellStyle name="Normal 10 8 2 2 2 2 3" xfId="12384"/>
    <cellStyle name="Normal 10 8 2 2 2 3" xfId="12385"/>
    <cellStyle name="Normal 10 8 2 2 2 3 2" xfId="12386"/>
    <cellStyle name="Normal 10 8 2 2 2 4" xfId="12387"/>
    <cellStyle name="Normal 10 8 2 2 3" xfId="12388"/>
    <cellStyle name="Normal 10 8 2 2 3 2" xfId="12389"/>
    <cellStyle name="Normal 10 8 2 2 3 2 2" xfId="12390"/>
    <cellStyle name="Normal 10 8 2 2 3 3" xfId="12391"/>
    <cellStyle name="Normal 10 8 2 2 4" xfId="12392"/>
    <cellStyle name="Normal 10 8 2 2 4 2" xfId="12393"/>
    <cellStyle name="Normal 10 8 2 2 5" xfId="12394"/>
    <cellStyle name="Normal 10 8 2 3" xfId="12395"/>
    <cellStyle name="Normal 10 8 2 3 2" xfId="12396"/>
    <cellStyle name="Normal 10 8 2 3 2 2" xfId="12397"/>
    <cellStyle name="Normal 10 8 2 3 2 2 2" xfId="12398"/>
    <cellStyle name="Normal 10 8 2 3 2 2 2 2" xfId="12399"/>
    <cellStyle name="Normal 10 8 2 3 2 2 3" xfId="12400"/>
    <cellStyle name="Normal 10 8 2 3 2 3" xfId="12401"/>
    <cellStyle name="Normal 10 8 2 3 2 3 2" xfId="12402"/>
    <cellStyle name="Normal 10 8 2 3 2 4" xfId="12403"/>
    <cellStyle name="Normal 10 8 2 3 3" xfId="12404"/>
    <cellStyle name="Normal 10 8 2 3 3 2" xfId="12405"/>
    <cellStyle name="Normal 10 8 2 3 3 2 2" xfId="12406"/>
    <cellStyle name="Normal 10 8 2 3 3 3" xfId="12407"/>
    <cellStyle name="Normal 10 8 2 3 4" xfId="12408"/>
    <cellStyle name="Normal 10 8 2 3 4 2" xfId="12409"/>
    <cellStyle name="Normal 10 8 2 3 5" xfId="12410"/>
    <cellStyle name="Normal 10 8 2 4" xfId="12411"/>
    <cellStyle name="Normal 10 8 2 4 2" xfId="12412"/>
    <cellStyle name="Normal 10 8 2 4 2 2" xfId="12413"/>
    <cellStyle name="Normal 10 8 2 4 2 2 2" xfId="12414"/>
    <cellStyle name="Normal 10 8 2 4 2 3" xfId="12415"/>
    <cellStyle name="Normal 10 8 2 4 3" xfId="12416"/>
    <cellStyle name="Normal 10 8 2 4 3 2" xfId="12417"/>
    <cellStyle name="Normal 10 8 2 4 4" xfId="12418"/>
    <cellStyle name="Normal 10 8 2 5" xfId="12419"/>
    <cellStyle name="Normal 10 8 2 5 2" xfId="12420"/>
    <cellStyle name="Normal 10 8 2 5 2 2" xfId="12421"/>
    <cellStyle name="Normal 10 8 2 5 3" xfId="12422"/>
    <cellStyle name="Normal 10 8 2 6" xfId="12423"/>
    <cellStyle name="Normal 10 8 2 6 2" xfId="12424"/>
    <cellStyle name="Normal 10 8 2 7" xfId="12425"/>
    <cellStyle name="Normal 10 8 2 8" xfId="29136"/>
    <cellStyle name="Normal 10 8 3" xfId="12426"/>
    <cellStyle name="Normal 10 8 3 2" xfId="12427"/>
    <cellStyle name="Normal 10 8 3 2 2" xfId="12428"/>
    <cellStyle name="Normal 10 8 3 2 2 2" xfId="12429"/>
    <cellStyle name="Normal 10 8 3 2 2 2 2" xfId="12430"/>
    <cellStyle name="Normal 10 8 3 2 2 3" xfId="12431"/>
    <cellStyle name="Normal 10 8 3 2 3" xfId="12432"/>
    <cellStyle name="Normal 10 8 3 2 3 2" xfId="12433"/>
    <cellStyle name="Normal 10 8 3 2 4" xfId="12434"/>
    <cellStyle name="Normal 10 8 3 3" xfId="12435"/>
    <cellStyle name="Normal 10 8 3 3 2" xfId="12436"/>
    <cellStyle name="Normal 10 8 3 3 2 2" xfId="12437"/>
    <cellStyle name="Normal 10 8 3 3 3" xfId="12438"/>
    <cellStyle name="Normal 10 8 3 4" xfId="12439"/>
    <cellStyle name="Normal 10 8 3 4 2" xfId="12440"/>
    <cellStyle name="Normal 10 8 3 5" xfId="12441"/>
    <cellStyle name="Normal 10 8 4" xfId="12442"/>
    <cellStyle name="Normal 10 8 4 2" xfId="12443"/>
    <cellStyle name="Normal 10 8 4 2 2" xfId="12444"/>
    <cellStyle name="Normal 10 8 4 2 2 2" xfId="12445"/>
    <cellStyle name="Normal 10 8 4 2 2 2 2" xfId="12446"/>
    <cellStyle name="Normal 10 8 4 2 2 3" xfId="12447"/>
    <cellStyle name="Normal 10 8 4 2 3" xfId="12448"/>
    <cellStyle name="Normal 10 8 4 2 3 2" xfId="12449"/>
    <cellStyle name="Normal 10 8 4 2 4" xfId="12450"/>
    <cellStyle name="Normal 10 8 4 3" xfId="12451"/>
    <cellStyle name="Normal 10 8 4 3 2" xfId="12452"/>
    <cellStyle name="Normal 10 8 4 3 2 2" xfId="12453"/>
    <cellStyle name="Normal 10 8 4 3 3" xfId="12454"/>
    <cellStyle name="Normal 10 8 4 4" xfId="12455"/>
    <cellStyle name="Normal 10 8 4 4 2" xfId="12456"/>
    <cellStyle name="Normal 10 8 4 5" xfId="12457"/>
    <cellStyle name="Normal 10 8 5" xfId="12458"/>
    <cellStyle name="Normal 10 8 5 2" xfId="12459"/>
    <cellStyle name="Normal 10 8 5 2 2" xfId="12460"/>
    <cellStyle name="Normal 10 8 5 2 2 2" xfId="12461"/>
    <cellStyle name="Normal 10 8 5 2 2 2 2" xfId="12462"/>
    <cellStyle name="Normal 10 8 5 2 2 3" xfId="12463"/>
    <cellStyle name="Normal 10 8 5 2 3" xfId="12464"/>
    <cellStyle name="Normal 10 8 5 2 3 2" xfId="12465"/>
    <cellStyle name="Normal 10 8 5 2 4" xfId="12466"/>
    <cellStyle name="Normal 10 8 5 3" xfId="12467"/>
    <cellStyle name="Normal 10 8 5 3 2" xfId="12468"/>
    <cellStyle name="Normal 10 8 5 3 2 2" xfId="12469"/>
    <cellStyle name="Normal 10 8 5 3 3" xfId="12470"/>
    <cellStyle name="Normal 10 8 5 4" xfId="12471"/>
    <cellStyle name="Normal 10 8 5 4 2" xfId="12472"/>
    <cellStyle name="Normal 10 8 5 5" xfId="12473"/>
    <cellStyle name="Normal 10 8 6" xfId="12474"/>
    <cellStyle name="Normal 10 8 6 2" xfId="12475"/>
    <cellStyle name="Normal 10 8 6 2 2" xfId="12476"/>
    <cellStyle name="Normal 10 8 6 2 2 2" xfId="12477"/>
    <cellStyle name="Normal 10 8 6 2 3" xfId="12478"/>
    <cellStyle name="Normal 10 8 6 3" xfId="12479"/>
    <cellStyle name="Normal 10 8 6 3 2" xfId="12480"/>
    <cellStyle name="Normal 10 8 6 4" xfId="12481"/>
    <cellStyle name="Normal 10 8 7" xfId="12482"/>
    <cellStyle name="Normal 10 8 7 2" xfId="12483"/>
    <cellStyle name="Normal 10 8 7 2 2" xfId="12484"/>
    <cellStyle name="Normal 10 8 7 3" xfId="12485"/>
    <cellStyle name="Normal 10 8 8" xfId="12486"/>
    <cellStyle name="Normal 10 8 8 2" xfId="12487"/>
    <cellStyle name="Normal 10 8 9" xfId="12488"/>
    <cellStyle name="Normal 10 8 9 2" xfId="12489"/>
    <cellStyle name="Normal 10 9" xfId="12490"/>
    <cellStyle name="Normal 10 9 2" xfId="12491"/>
    <cellStyle name="Normal 10 9 2 2" xfId="12492"/>
    <cellStyle name="Normal 10 9 2 2 2" xfId="12493"/>
    <cellStyle name="Normal 10 9 2 2 2 2" xfId="12494"/>
    <cellStyle name="Normal 10 9 2 2 2 2 2" xfId="12495"/>
    <cellStyle name="Normal 10 9 2 2 2 3" xfId="12496"/>
    <cellStyle name="Normal 10 9 2 2 3" xfId="12497"/>
    <cellStyle name="Normal 10 9 2 2 3 2" xfId="12498"/>
    <cellStyle name="Normal 10 9 2 2 4" xfId="12499"/>
    <cellStyle name="Normal 10 9 2 3" xfId="12500"/>
    <cellStyle name="Normal 10 9 2 3 2" xfId="12501"/>
    <cellStyle name="Normal 10 9 2 3 2 2" xfId="12502"/>
    <cellStyle name="Normal 10 9 2 3 3" xfId="12503"/>
    <cellStyle name="Normal 10 9 2 4" xfId="12504"/>
    <cellStyle name="Normal 10 9 2 4 2" xfId="12505"/>
    <cellStyle name="Normal 10 9 2 5" xfId="12506"/>
    <cellStyle name="Normal 10 9 3" xfId="12507"/>
    <cellStyle name="Normal 10 9 3 2" xfId="12508"/>
    <cellStyle name="Normal 10 9 3 2 2" xfId="12509"/>
    <cellStyle name="Normal 10 9 3 2 2 2" xfId="12510"/>
    <cellStyle name="Normal 10 9 3 2 2 2 2" xfId="12511"/>
    <cellStyle name="Normal 10 9 3 2 2 3" xfId="12512"/>
    <cellStyle name="Normal 10 9 3 2 3" xfId="12513"/>
    <cellStyle name="Normal 10 9 3 2 3 2" xfId="12514"/>
    <cellStyle name="Normal 10 9 3 2 4" xfId="12515"/>
    <cellStyle name="Normal 10 9 3 3" xfId="12516"/>
    <cellStyle name="Normal 10 9 3 3 2" xfId="12517"/>
    <cellStyle name="Normal 10 9 3 3 2 2" xfId="12518"/>
    <cellStyle name="Normal 10 9 3 3 3" xfId="12519"/>
    <cellStyle name="Normal 10 9 3 4" xfId="12520"/>
    <cellStyle name="Normal 10 9 3 4 2" xfId="12521"/>
    <cellStyle name="Normal 10 9 3 5" xfId="12522"/>
    <cellStyle name="Normal 10 9 4" xfId="12523"/>
    <cellStyle name="Normal 10 9 4 2" xfId="12524"/>
    <cellStyle name="Normal 10 9 4 2 2" xfId="12525"/>
    <cellStyle name="Normal 10 9 4 2 2 2" xfId="12526"/>
    <cellStyle name="Normal 10 9 4 2 3" xfId="12527"/>
    <cellStyle name="Normal 10 9 4 3" xfId="12528"/>
    <cellStyle name="Normal 10 9 4 3 2" xfId="12529"/>
    <cellStyle name="Normal 10 9 4 4" xfId="12530"/>
    <cellStyle name="Normal 10 9 5" xfId="12531"/>
    <cellStyle name="Normal 10 9 5 2" xfId="12532"/>
    <cellStyle name="Normal 10 9 5 2 2" xfId="12533"/>
    <cellStyle name="Normal 10 9 5 3" xfId="12534"/>
    <cellStyle name="Normal 10 9 6" xfId="12535"/>
    <cellStyle name="Normal 10 9 6 2" xfId="12536"/>
    <cellStyle name="Normal 10 9 7" xfId="12537"/>
    <cellStyle name="Normal 10 9 8" xfId="29137"/>
    <cellStyle name="Normal 103" xfId="12538"/>
    <cellStyle name="Normal 103 2" xfId="29138"/>
    <cellStyle name="Normal 103 3" xfId="34055"/>
    <cellStyle name="Normal 11" xfId="12539"/>
    <cellStyle name="Normal 11 2" xfId="12540"/>
    <cellStyle name="Normal 11 2 2" xfId="29140"/>
    <cellStyle name="Normal 11 2 3" xfId="34057"/>
    <cellStyle name="Normal 11 3" xfId="29139"/>
    <cellStyle name="Normal 11 4" xfId="34056"/>
    <cellStyle name="Normal 114" xfId="12541"/>
    <cellStyle name="Normal 114 2" xfId="29141"/>
    <cellStyle name="Normal 114 3" xfId="34058"/>
    <cellStyle name="Normal 12" xfId="12542"/>
    <cellStyle name="Normal 12 2" xfId="12543"/>
    <cellStyle name="Normal 12 2 2" xfId="34060"/>
    <cellStyle name="Normal 12 3" xfId="29142"/>
    <cellStyle name="Normal 12 4" xfId="34059"/>
    <cellStyle name="Normal 13" xfId="12544"/>
    <cellStyle name="Normal 13 2" xfId="12545"/>
    <cellStyle name="Normal 13 2 2" xfId="34061"/>
    <cellStyle name="Normal 13 3" xfId="12546"/>
    <cellStyle name="Normal 13 3 2" xfId="12547"/>
    <cellStyle name="Normal 13 3 2 2" xfId="12548"/>
    <cellStyle name="Normal 13 3 2 2 2" xfId="12549"/>
    <cellStyle name="Normal 13 3 2 3" xfId="12550"/>
    <cellStyle name="Normal 13 3 3" xfId="12551"/>
    <cellStyle name="Normal 13 3 3 2" xfId="12552"/>
    <cellStyle name="Normal 13 3 4" xfId="12553"/>
    <cellStyle name="Normal 13 4" xfId="12554"/>
    <cellStyle name="Normal 13 4 2" xfId="12555"/>
    <cellStyle name="Normal 13 4 2 2" xfId="12556"/>
    <cellStyle name="Normal 13 4 3" xfId="12557"/>
    <cellStyle name="Normal 13 5" xfId="12558"/>
    <cellStyle name="Normal 13 5 2" xfId="12559"/>
    <cellStyle name="Normal 13 6" xfId="12560"/>
    <cellStyle name="Normal 13 7" xfId="29143"/>
    <cellStyle name="Normal 14" xfId="12561"/>
    <cellStyle name="Normal 14 2" xfId="12562"/>
    <cellStyle name="Normal 14 2 2" xfId="12563"/>
    <cellStyle name="Normal 14 2 2 2" xfId="12564"/>
    <cellStyle name="Normal 14 2 2 2 2" xfId="12565"/>
    <cellStyle name="Normal 14 2 2 3" xfId="12566"/>
    <cellStyle name="Normal 14 2 3" xfId="12567"/>
    <cellStyle name="Normal 14 2 3 2" xfId="12568"/>
    <cellStyle name="Normal 14 2 4" xfId="12569"/>
    <cellStyle name="Normal 14 3" xfId="12570"/>
    <cellStyle name="Normal 14 3 2" xfId="12571"/>
    <cellStyle name="Normal 14 3 2 2" xfId="12572"/>
    <cellStyle name="Normal 14 3 3" xfId="12573"/>
    <cellStyle name="Normal 14 4" xfId="12574"/>
    <cellStyle name="Normal 14 4 2" xfId="12575"/>
    <cellStyle name="Normal 14 5" xfId="12576"/>
    <cellStyle name="Normal 14 6" xfId="12577"/>
    <cellStyle name="Normal 14 7" xfId="29144"/>
    <cellStyle name="Normal 14 8" xfId="34062"/>
    <cellStyle name="Normal 15" xfId="12578"/>
    <cellStyle name="Normal 15 2" xfId="12579"/>
    <cellStyle name="Normal 15 2 2" xfId="12580"/>
    <cellStyle name="Normal 15 2 2 2" xfId="12581"/>
    <cellStyle name="Normal 15 2 2 2 2" xfId="12582"/>
    <cellStyle name="Normal 15 2 2 3" xfId="12583"/>
    <cellStyle name="Normal 15 2 3" xfId="12584"/>
    <cellStyle name="Normal 15 2 3 2" xfId="12585"/>
    <cellStyle name="Normal 15 2 4" xfId="12586"/>
    <cellStyle name="Normal 15 3" xfId="12587"/>
    <cellStyle name="Normal 15 3 2" xfId="12588"/>
    <cellStyle name="Normal 15 3 2 2" xfId="12589"/>
    <cellStyle name="Normal 15 3 3" xfId="12590"/>
    <cellStyle name="Normal 15 4" xfId="12591"/>
    <cellStyle name="Normal 15 4 2" xfId="12592"/>
    <cellStyle name="Normal 15 5" xfId="12593"/>
    <cellStyle name="Normal 16" xfId="12594"/>
    <cellStyle name="Normal 16 2" xfId="29145"/>
    <cellStyle name="Normal 16 3" xfId="34063"/>
    <cellStyle name="Normal 17" xfId="12595"/>
    <cellStyle name="Normal 17 2" xfId="12596"/>
    <cellStyle name="Normal 17 2 2" xfId="12597"/>
    <cellStyle name="Normal 17 2 2 2" xfId="12598"/>
    <cellStyle name="Normal 17 2 3" xfId="12599"/>
    <cellStyle name="Normal 17 3" xfId="12600"/>
    <cellStyle name="Normal 17 3 2" xfId="12601"/>
    <cellStyle name="Normal 17 4" xfId="12602"/>
    <cellStyle name="Normal 18" xfId="12603"/>
    <cellStyle name="Normal 18 2" xfId="34064"/>
    <cellStyle name="Normal 19" xfId="12604"/>
    <cellStyle name="Normal 19 2" xfId="34065"/>
    <cellStyle name="Normal 2" xfId="7"/>
    <cellStyle name="Normal 2 10" xfId="12606"/>
    <cellStyle name="Normal 2 10 2" xfId="29147"/>
    <cellStyle name="Normal 2 10 3" xfId="34067"/>
    <cellStyle name="Normal 2 11" xfId="12607"/>
    <cellStyle name="Normal 2 11 2" xfId="29148"/>
    <cellStyle name="Normal 2 11 3" xfId="34068"/>
    <cellStyle name="Normal 2 12" xfId="12608"/>
    <cellStyle name="Normal 2 12 2" xfId="29149"/>
    <cellStyle name="Normal 2 12 3" xfId="34069"/>
    <cellStyle name="Normal 2 13" xfId="12609"/>
    <cellStyle name="Normal 2 13 2" xfId="29150"/>
    <cellStyle name="Normal 2 13 3" xfId="34070"/>
    <cellStyle name="Normal 2 14" xfId="29146"/>
    <cellStyle name="Normal 2 15" xfId="12605"/>
    <cellStyle name="Normal 2 15 2" xfId="34066"/>
    <cellStyle name="Normal 2 16" xfId="10"/>
    <cellStyle name="Normal 2 2" xfId="15"/>
    <cellStyle name="Normal 2 2 2" xfId="12611"/>
    <cellStyle name="Normal 2 2 2 2" xfId="12612"/>
    <cellStyle name="Normal 2 2 2 2 2" xfId="29153"/>
    <cellStyle name="Normal 2 2 2 2 3" xfId="34073"/>
    <cellStyle name="Normal 2 2 2 3" xfId="12613"/>
    <cellStyle name="Normal 2 2 2 3 2" xfId="29154"/>
    <cellStyle name="Normal 2 2 2 3 3" xfId="34074"/>
    <cellStyle name="Normal 2 2 2 4" xfId="29152"/>
    <cellStyle name="Normal 2 2 2 5" xfId="34072"/>
    <cellStyle name="Normal 2 2 3" xfId="12614"/>
    <cellStyle name="Normal 2 2 3 2" xfId="29155"/>
    <cellStyle name="Normal 2 2 3 3" xfId="34075"/>
    <cellStyle name="Normal 2 2 4" xfId="12615"/>
    <cellStyle name="Normal 2 2 4 2" xfId="29156"/>
    <cellStyle name="Normal 2 2 4 3" xfId="34076"/>
    <cellStyle name="Normal 2 2 5" xfId="12616"/>
    <cellStyle name="Normal 2 2 5 2" xfId="12617"/>
    <cellStyle name="Normal 2 2 5 2 2" xfId="12618"/>
    <cellStyle name="Normal 2 2 5 2 2 2" xfId="12619"/>
    <cellStyle name="Normal 2 2 5 2 2 2 2" xfId="12620"/>
    <cellStyle name="Normal 2 2 5 2 2 3" xfId="12621"/>
    <cellStyle name="Normal 2 2 5 2 3" xfId="12622"/>
    <cellStyle name="Normal 2 2 5 2 3 2" xfId="12623"/>
    <cellStyle name="Normal 2 2 5 2 4" xfId="12624"/>
    <cellStyle name="Normal 2 2 5 3" xfId="12625"/>
    <cellStyle name="Normal 2 2 5 3 2" xfId="12626"/>
    <cellStyle name="Normal 2 2 5 3 2 2" xfId="12627"/>
    <cellStyle name="Normal 2 2 5 3 3" xfId="12628"/>
    <cellStyle name="Normal 2 2 5 4" xfId="12629"/>
    <cellStyle name="Normal 2 2 5 4 2" xfId="12630"/>
    <cellStyle name="Normal 2 2 5 5" xfId="12631"/>
    <cellStyle name="Normal 2 2 6" xfId="12632"/>
    <cellStyle name="Normal 2 2 6 2" xfId="12633"/>
    <cellStyle name="Normal 2 2 6 2 2" xfId="12634"/>
    <cellStyle name="Normal 2 2 6 2 2 2" xfId="12635"/>
    <cellStyle name="Normal 2 2 6 2 2 2 2" xfId="12636"/>
    <cellStyle name="Normal 2 2 6 2 2 3" xfId="12637"/>
    <cellStyle name="Normal 2 2 6 2 3" xfId="12638"/>
    <cellStyle name="Normal 2 2 6 2 3 2" xfId="12639"/>
    <cellStyle name="Normal 2 2 6 2 4" xfId="12640"/>
    <cellStyle name="Normal 2 2 6 3" xfId="12641"/>
    <cellStyle name="Normal 2 2 6 3 2" xfId="12642"/>
    <cellStyle name="Normal 2 2 6 3 2 2" xfId="12643"/>
    <cellStyle name="Normal 2 2 6 3 3" xfId="12644"/>
    <cellStyle name="Normal 2 2 6 4" xfId="12645"/>
    <cellStyle name="Normal 2 2 6 4 2" xfId="12646"/>
    <cellStyle name="Normal 2 2 6 5" xfId="12647"/>
    <cellStyle name="Normal 2 2 7" xfId="29151"/>
    <cellStyle name="Normal 2 2 8" xfId="12610"/>
    <cellStyle name="Normal 2 2 8 2" xfId="34071"/>
    <cellStyle name="Normal 2 3" xfId="12648"/>
    <cellStyle name="Normal 2 3 2" xfId="29157"/>
    <cellStyle name="Normal 2 3 3" xfId="34077"/>
    <cellStyle name="Normal 2 4" xfId="12649"/>
    <cellStyle name="Normal 2 4 2" xfId="29158"/>
    <cellStyle name="Normal 2 4 3" xfId="34078"/>
    <cellStyle name="Normal 2 5" xfId="12650"/>
    <cellStyle name="Normal 2 5 10" xfId="12651"/>
    <cellStyle name="Normal 2 5 11" xfId="29159"/>
    <cellStyle name="Normal 2 5 2" xfId="12652"/>
    <cellStyle name="Normal 2 5 2 2" xfId="12653"/>
    <cellStyle name="Normal 2 5 2 2 2" xfId="12654"/>
    <cellStyle name="Normal 2 5 2 2 2 2" xfId="12655"/>
    <cellStyle name="Normal 2 5 2 2 2 2 2" xfId="12656"/>
    <cellStyle name="Normal 2 5 2 2 2 2 2 2" xfId="12657"/>
    <cellStyle name="Normal 2 5 2 2 2 2 3" xfId="12658"/>
    <cellStyle name="Normal 2 5 2 2 2 3" xfId="12659"/>
    <cellStyle name="Normal 2 5 2 2 2 3 2" xfId="12660"/>
    <cellStyle name="Normal 2 5 2 2 2 4" xfId="12661"/>
    <cellStyle name="Normal 2 5 2 2 3" xfId="12662"/>
    <cellStyle name="Normal 2 5 2 2 3 2" xfId="12663"/>
    <cellStyle name="Normal 2 5 2 2 3 2 2" xfId="12664"/>
    <cellStyle name="Normal 2 5 2 2 3 3" xfId="12665"/>
    <cellStyle name="Normal 2 5 2 2 4" xfId="12666"/>
    <cellStyle name="Normal 2 5 2 2 4 2" xfId="12667"/>
    <cellStyle name="Normal 2 5 2 2 5" xfId="12668"/>
    <cellStyle name="Normal 2 5 2 3" xfId="12669"/>
    <cellStyle name="Normal 2 5 2 3 2" xfId="12670"/>
    <cellStyle name="Normal 2 5 2 3 2 2" xfId="12671"/>
    <cellStyle name="Normal 2 5 2 3 2 2 2" xfId="12672"/>
    <cellStyle name="Normal 2 5 2 3 2 2 2 2" xfId="12673"/>
    <cellStyle name="Normal 2 5 2 3 2 2 3" xfId="12674"/>
    <cellStyle name="Normal 2 5 2 3 2 3" xfId="12675"/>
    <cellStyle name="Normal 2 5 2 3 2 3 2" xfId="12676"/>
    <cellStyle name="Normal 2 5 2 3 2 4" xfId="12677"/>
    <cellStyle name="Normal 2 5 2 3 3" xfId="12678"/>
    <cellStyle name="Normal 2 5 2 3 3 2" xfId="12679"/>
    <cellStyle name="Normal 2 5 2 3 3 2 2" xfId="12680"/>
    <cellStyle name="Normal 2 5 2 3 3 3" xfId="12681"/>
    <cellStyle name="Normal 2 5 2 3 4" xfId="12682"/>
    <cellStyle name="Normal 2 5 2 3 4 2" xfId="12683"/>
    <cellStyle name="Normal 2 5 2 3 5" xfId="12684"/>
    <cellStyle name="Normal 2 5 2 4" xfId="12685"/>
    <cellStyle name="Normal 2 5 2 4 2" xfId="12686"/>
    <cellStyle name="Normal 2 5 2 4 2 2" xfId="12687"/>
    <cellStyle name="Normal 2 5 2 4 2 2 2" xfId="12688"/>
    <cellStyle name="Normal 2 5 2 4 2 3" xfId="12689"/>
    <cellStyle name="Normal 2 5 2 4 3" xfId="12690"/>
    <cellStyle name="Normal 2 5 2 4 3 2" xfId="12691"/>
    <cellStyle name="Normal 2 5 2 4 4" xfId="12692"/>
    <cellStyle name="Normal 2 5 2 5" xfId="12693"/>
    <cellStyle name="Normal 2 5 2 5 2" xfId="12694"/>
    <cellStyle name="Normal 2 5 2 5 2 2" xfId="12695"/>
    <cellStyle name="Normal 2 5 2 5 3" xfId="12696"/>
    <cellStyle name="Normal 2 5 2 6" xfId="12697"/>
    <cellStyle name="Normal 2 5 2 6 2" xfId="12698"/>
    <cellStyle name="Normal 2 5 2 7" xfId="12699"/>
    <cellStyle name="Normal 2 5 2 8" xfId="29160"/>
    <cellStyle name="Normal 2 5 3" xfId="12700"/>
    <cellStyle name="Normal 2 5 3 2" xfId="12701"/>
    <cellStyle name="Normal 2 5 3 2 2" xfId="12702"/>
    <cellStyle name="Normal 2 5 3 2 2 2" xfId="12703"/>
    <cellStyle name="Normal 2 5 3 2 2 2 2" xfId="12704"/>
    <cellStyle name="Normal 2 5 3 2 2 3" xfId="12705"/>
    <cellStyle name="Normal 2 5 3 2 3" xfId="12706"/>
    <cellStyle name="Normal 2 5 3 2 3 2" xfId="12707"/>
    <cellStyle name="Normal 2 5 3 2 4" xfId="12708"/>
    <cellStyle name="Normal 2 5 3 3" xfId="12709"/>
    <cellStyle name="Normal 2 5 3 3 2" xfId="12710"/>
    <cellStyle name="Normal 2 5 3 3 2 2" xfId="12711"/>
    <cellStyle name="Normal 2 5 3 3 3" xfId="12712"/>
    <cellStyle name="Normal 2 5 3 4" xfId="12713"/>
    <cellStyle name="Normal 2 5 3 4 2" xfId="12714"/>
    <cellStyle name="Normal 2 5 3 5" xfId="12715"/>
    <cellStyle name="Normal 2 5 4" xfId="12716"/>
    <cellStyle name="Normal 2 5 4 2" xfId="12717"/>
    <cellStyle name="Normal 2 5 4 2 2" xfId="12718"/>
    <cellStyle name="Normal 2 5 4 2 2 2" xfId="12719"/>
    <cellStyle name="Normal 2 5 4 2 2 2 2" xfId="12720"/>
    <cellStyle name="Normal 2 5 4 2 2 3" xfId="12721"/>
    <cellStyle name="Normal 2 5 4 2 3" xfId="12722"/>
    <cellStyle name="Normal 2 5 4 2 3 2" xfId="12723"/>
    <cellStyle name="Normal 2 5 4 2 4" xfId="12724"/>
    <cellStyle name="Normal 2 5 4 3" xfId="12725"/>
    <cellStyle name="Normal 2 5 4 3 2" xfId="12726"/>
    <cellStyle name="Normal 2 5 4 3 2 2" xfId="12727"/>
    <cellStyle name="Normal 2 5 4 3 3" xfId="12728"/>
    <cellStyle name="Normal 2 5 4 4" xfId="12729"/>
    <cellStyle name="Normal 2 5 4 4 2" xfId="12730"/>
    <cellStyle name="Normal 2 5 4 5" xfId="12731"/>
    <cellStyle name="Normal 2 5 5" xfId="12732"/>
    <cellStyle name="Normal 2 5 5 2" xfId="12733"/>
    <cellStyle name="Normal 2 5 5 2 2" xfId="12734"/>
    <cellStyle name="Normal 2 5 5 2 2 2" xfId="12735"/>
    <cellStyle name="Normal 2 5 5 2 2 2 2" xfId="12736"/>
    <cellStyle name="Normal 2 5 5 2 2 3" xfId="12737"/>
    <cellStyle name="Normal 2 5 5 2 3" xfId="12738"/>
    <cellStyle name="Normal 2 5 5 2 3 2" xfId="12739"/>
    <cellStyle name="Normal 2 5 5 2 4" xfId="12740"/>
    <cellStyle name="Normal 2 5 5 3" xfId="12741"/>
    <cellStyle name="Normal 2 5 5 3 2" xfId="12742"/>
    <cellStyle name="Normal 2 5 5 3 2 2" xfId="12743"/>
    <cellStyle name="Normal 2 5 5 3 3" xfId="12744"/>
    <cellStyle name="Normal 2 5 5 4" xfId="12745"/>
    <cellStyle name="Normal 2 5 5 4 2" xfId="12746"/>
    <cellStyle name="Normal 2 5 5 5" xfId="12747"/>
    <cellStyle name="Normal 2 5 6" xfId="12748"/>
    <cellStyle name="Normal 2 5 6 2" xfId="12749"/>
    <cellStyle name="Normal 2 5 6 2 2" xfId="12750"/>
    <cellStyle name="Normal 2 5 6 2 2 2" xfId="12751"/>
    <cellStyle name="Normal 2 5 6 2 3" xfId="12752"/>
    <cellStyle name="Normal 2 5 6 3" xfId="12753"/>
    <cellStyle name="Normal 2 5 6 3 2" xfId="12754"/>
    <cellStyle name="Normal 2 5 6 4" xfId="12755"/>
    <cellStyle name="Normal 2 5 7" xfId="12756"/>
    <cellStyle name="Normal 2 5 7 2" xfId="12757"/>
    <cellStyle name="Normal 2 5 7 2 2" xfId="12758"/>
    <cellStyle name="Normal 2 5 7 3" xfId="12759"/>
    <cellStyle name="Normal 2 5 8" xfId="12760"/>
    <cellStyle name="Normal 2 5 8 2" xfId="12761"/>
    <cellStyle name="Normal 2 5 9" xfId="12762"/>
    <cellStyle name="Normal 2 5 9 2" xfId="12763"/>
    <cellStyle name="Normal 2 6" xfId="12764"/>
    <cellStyle name="Normal 2 6 2" xfId="12765"/>
    <cellStyle name="Normal 2 6 2 2" xfId="12766"/>
    <cellStyle name="Normal 2 6 2 2 2" xfId="12767"/>
    <cellStyle name="Normal 2 6 2 2 2 2" xfId="12768"/>
    <cellStyle name="Normal 2 6 2 2 3" xfId="12769"/>
    <cellStyle name="Normal 2 6 2 3" xfId="12770"/>
    <cellStyle name="Normal 2 6 2 3 2" xfId="12771"/>
    <cellStyle name="Normal 2 6 2 4" xfId="12772"/>
    <cellStyle name="Normal 2 6 3" xfId="12773"/>
    <cellStyle name="Normal 2 6 3 2" xfId="12774"/>
    <cellStyle name="Normal 2 6 3 2 2" xfId="12775"/>
    <cellStyle name="Normal 2 6 3 3" xfId="12776"/>
    <cellStyle name="Normal 2 6 4" xfId="12777"/>
    <cellStyle name="Normal 2 6 4 2" xfId="12778"/>
    <cellStyle name="Normal 2 6 5" xfId="12779"/>
    <cellStyle name="Normal 2 6 6" xfId="12780"/>
    <cellStyle name="Normal 2 6 7" xfId="29161"/>
    <cellStyle name="Normal 2 6 8" xfId="34079"/>
    <cellStyle name="Normal 2 7" xfId="12781"/>
    <cellStyle name="Normal 2 7 2" xfId="29162"/>
    <cellStyle name="Normal 2 7 3" xfId="34080"/>
    <cellStyle name="Normal 2 8" xfId="12782"/>
    <cellStyle name="Normal 2 8 2" xfId="29163"/>
    <cellStyle name="Normal 2 8 3" xfId="34081"/>
    <cellStyle name="Normal 2 9" xfId="12783"/>
    <cellStyle name="Normal 2 9 2" xfId="29164"/>
    <cellStyle name="Normal 2 9 3" xfId="34082"/>
    <cellStyle name="Normal 20" xfId="12784"/>
    <cellStyle name="Normal 20 2" xfId="12785"/>
    <cellStyle name="Normal 20 2 2" xfId="34084"/>
    <cellStyle name="Normal 20 3" xfId="34083"/>
    <cellStyle name="Normal 21" xfId="12786"/>
    <cellStyle name="Normal 21 2" xfId="12787"/>
    <cellStyle name="Normal 21 2 2" xfId="12788"/>
    <cellStyle name="Normal 21 3" xfId="12789"/>
    <cellStyle name="Normal 22" xfId="5"/>
    <cellStyle name="Normal 22 2" xfId="29529"/>
    <cellStyle name="Normal 22 2 2" xfId="34150"/>
    <cellStyle name="Normal 22 3" xfId="29534"/>
    <cellStyle name="Normal 23" xfId="8"/>
    <cellStyle name="Normal 24" xfId="4"/>
    <cellStyle name="Normal 25" xfId="12790"/>
    <cellStyle name="Normal 25 2" xfId="34085"/>
    <cellStyle name="Normal 3" xfId="11"/>
    <cellStyle name="Normal 3 10" xfId="12792"/>
    <cellStyle name="Normal 3 10 2" xfId="12793"/>
    <cellStyle name="Normal 3 10 2 2" xfId="29167"/>
    <cellStyle name="Normal 3 10 2 3" xfId="34088"/>
    <cellStyle name="Normal 3 10 3" xfId="29166"/>
    <cellStyle name="Normal 3 10 4" xfId="34087"/>
    <cellStyle name="Normal 3 11" xfId="12794"/>
    <cellStyle name="Normal 3 11 2" xfId="12795"/>
    <cellStyle name="Normal 3 11 2 2" xfId="12796"/>
    <cellStyle name="Normal 3 11 2 2 2" xfId="12797"/>
    <cellStyle name="Normal 3 11 2 2 2 2" xfId="12798"/>
    <cellStyle name="Normal 3 11 2 2 2 2 2" xfId="12799"/>
    <cellStyle name="Normal 3 11 2 2 2 3" xfId="12800"/>
    <cellStyle name="Normal 3 11 2 2 3" xfId="12801"/>
    <cellStyle name="Normal 3 11 2 2 3 2" xfId="12802"/>
    <cellStyle name="Normal 3 11 2 2 4" xfId="12803"/>
    <cellStyle name="Normal 3 11 2 3" xfId="12804"/>
    <cellStyle name="Normal 3 11 2 3 2" xfId="12805"/>
    <cellStyle name="Normal 3 11 2 3 2 2" xfId="12806"/>
    <cellStyle name="Normal 3 11 2 3 3" xfId="12807"/>
    <cellStyle name="Normal 3 11 2 4" xfId="12808"/>
    <cellStyle name="Normal 3 11 2 4 2" xfId="12809"/>
    <cellStyle name="Normal 3 11 2 5" xfId="12810"/>
    <cellStyle name="Normal 3 11 3" xfId="12811"/>
    <cellStyle name="Normal 3 11 3 2" xfId="12812"/>
    <cellStyle name="Normal 3 11 3 2 2" xfId="12813"/>
    <cellStyle name="Normal 3 11 3 2 2 2" xfId="12814"/>
    <cellStyle name="Normal 3 11 3 2 2 2 2" xfId="12815"/>
    <cellStyle name="Normal 3 11 3 2 2 3" xfId="12816"/>
    <cellStyle name="Normal 3 11 3 2 3" xfId="12817"/>
    <cellStyle name="Normal 3 11 3 2 3 2" xfId="12818"/>
    <cellStyle name="Normal 3 11 3 2 4" xfId="12819"/>
    <cellStyle name="Normal 3 11 3 3" xfId="12820"/>
    <cellStyle name="Normal 3 11 3 3 2" xfId="12821"/>
    <cellStyle name="Normal 3 11 3 3 2 2" xfId="12822"/>
    <cellStyle name="Normal 3 11 3 3 3" xfId="12823"/>
    <cellStyle name="Normal 3 11 3 4" xfId="12824"/>
    <cellStyle name="Normal 3 11 3 4 2" xfId="12825"/>
    <cellStyle name="Normal 3 11 3 5" xfId="12826"/>
    <cellStyle name="Normal 3 11 4" xfId="12827"/>
    <cellStyle name="Normal 3 11 4 2" xfId="12828"/>
    <cellStyle name="Normal 3 11 4 2 2" xfId="12829"/>
    <cellStyle name="Normal 3 11 4 2 2 2" xfId="12830"/>
    <cellStyle name="Normal 3 11 4 2 3" xfId="12831"/>
    <cellStyle name="Normal 3 11 4 3" xfId="12832"/>
    <cellStyle name="Normal 3 11 4 3 2" xfId="12833"/>
    <cellStyle name="Normal 3 11 4 4" xfId="12834"/>
    <cellStyle name="Normal 3 11 5" xfId="12835"/>
    <cellStyle name="Normal 3 11 5 2" xfId="12836"/>
    <cellStyle name="Normal 3 11 5 2 2" xfId="12837"/>
    <cellStyle name="Normal 3 11 5 3" xfId="12838"/>
    <cellStyle name="Normal 3 11 6" xfId="12839"/>
    <cellStyle name="Normal 3 11 6 2" xfId="12840"/>
    <cellStyle name="Normal 3 11 7" xfId="12841"/>
    <cellStyle name="Normal 3 11 8" xfId="29168"/>
    <cellStyle name="Normal 3 12" xfId="12842"/>
    <cellStyle name="Normal 3 12 2" xfId="12843"/>
    <cellStyle name="Normal 3 12 2 2" xfId="12844"/>
    <cellStyle name="Normal 3 12 2 2 2" xfId="12845"/>
    <cellStyle name="Normal 3 12 2 2 2 2" xfId="12846"/>
    <cellStyle name="Normal 3 12 2 2 2 2 2" xfId="12847"/>
    <cellStyle name="Normal 3 12 2 2 2 3" xfId="12848"/>
    <cellStyle name="Normal 3 12 2 2 3" xfId="12849"/>
    <cellStyle name="Normal 3 12 2 2 3 2" xfId="12850"/>
    <cellStyle name="Normal 3 12 2 2 4" xfId="12851"/>
    <cellStyle name="Normal 3 12 2 3" xfId="12852"/>
    <cellStyle name="Normal 3 12 2 3 2" xfId="12853"/>
    <cellStyle name="Normal 3 12 2 3 2 2" xfId="12854"/>
    <cellStyle name="Normal 3 12 2 3 3" xfId="12855"/>
    <cellStyle name="Normal 3 12 2 4" xfId="12856"/>
    <cellStyle name="Normal 3 12 2 4 2" xfId="12857"/>
    <cellStyle name="Normal 3 12 2 5" xfId="12858"/>
    <cellStyle name="Normal 3 12 3" xfId="12859"/>
    <cellStyle name="Normal 3 12 3 2" xfId="34089"/>
    <cellStyle name="Normal 3 12 4" xfId="29169"/>
    <cellStyle name="Normal 3 13" xfId="12860"/>
    <cellStyle name="Normal 3 13 2" xfId="12861"/>
    <cellStyle name="Normal 3 13 2 2" xfId="12862"/>
    <cellStyle name="Normal 3 13 2 2 2" xfId="12863"/>
    <cellStyle name="Normal 3 13 2 2 2 2" xfId="12864"/>
    <cellStyle name="Normal 3 13 2 2 3" xfId="12865"/>
    <cellStyle name="Normal 3 13 2 3" xfId="12866"/>
    <cellStyle name="Normal 3 13 2 3 2" xfId="12867"/>
    <cellStyle name="Normal 3 13 2 4" xfId="12868"/>
    <cellStyle name="Normal 3 13 3" xfId="12869"/>
    <cellStyle name="Normal 3 13 3 2" xfId="12870"/>
    <cellStyle name="Normal 3 13 3 2 2" xfId="12871"/>
    <cellStyle name="Normal 3 13 3 3" xfId="12872"/>
    <cellStyle name="Normal 3 13 4" xfId="12873"/>
    <cellStyle name="Normal 3 13 4 2" xfId="12874"/>
    <cellStyle name="Normal 3 13 5" xfId="12875"/>
    <cellStyle name="Normal 3 13 6" xfId="29170"/>
    <cellStyle name="Normal 3 14" xfId="12876"/>
    <cellStyle name="Normal 3 14 2" xfId="12877"/>
    <cellStyle name="Normal 3 14 2 2" xfId="34090"/>
    <cellStyle name="Normal 3 14 3" xfId="12878"/>
    <cellStyle name="Normal 3 14 3 2" xfId="34091"/>
    <cellStyle name="Normal 3 14 4" xfId="29171"/>
    <cellStyle name="Normal 3 15" xfId="12879"/>
    <cellStyle name="Normal 3 15 2" xfId="12880"/>
    <cellStyle name="Normal 3 15 2 2" xfId="12881"/>
    <cellStyle name="Normal 3 15 2 2 2" xfId="12882"/>
    <cellStyle name="Normal 3 15 2 2 2 2" xfId="12883"/>
    <cellStyle name="Normal 3 15 2 2 3" xfId="12884"/>
    <cellStyle name="Normal 3 15 2 3" xfId="12885"/>
    <cellStyle name="Normal 3 15 2 3 2" xfId="12886"/>
    <cellStyle name="Normal 3 15 2 4" xfId="12887"/>
    <cellStyle name="Normal 3 15 3" xfId="12888"/>
    <cellStyle name="Normal 3 15 3 2" xfId="12889"/>
    <cellStyle name="Normal 3 15 3 2 2" xfId="12890"/>
    <cellStyle name="Normal 3 15 3 3" xfId="12891"/>
    <cellStyle name="Normal 3 15 4" xfId="12892"/>
    <cellStyle name="Normal 3 15 4 2" xfId="12893"/>
    <cellStyle name="Normal 3 15 5" xfId="12894"/>
    <cellStyle name="Normal 3 15 6" xfId="29172"/>
    <cellStyle name="Normal 3 16" xfId="12895"/>
    <cellStyle name="Normal 3 16 2" xfId="12896"/>
    <cellStyle name="Normal 3 16 2 2" xfId="12897"/>
    <cellStyle name="Normal 3 16 2 2 2" xfId="12898"/>
    <cellStyle name="Normal 3 16 2 3" xfId="12899"/>
    <cellStyle name="Normal 3 16 3" xfId="12900"/>
    <cellStyle name="Normal 3 16 3 2" xfId="12901"/>
    <cellStyle name="Normal 3 16 4" xfId="12902"/>
    <cellStyle name="Normal 3 16 5" xfId="29173"/>
    <cellStyle name="Normal 3 17" xfId="12903"/>
    <cellStyle name="Normal 3 17 2" xfId="12904"/>
    <cellStyle name="Normal 3 17 2 2" xfId="12905"/>
    <cellStyle name="Normal 3 17 2 2 2" xfId="12906"/>
    <cellStyle name="Normal 3 17 2 3" xfId="12907"/>
    <cellStyle name="Normal 3 17 3" xfId="12908"/>
    <cellStyle name="Normal 3 17 3 2" xfId="12909"/>
    <cellStyle name="Normal 3 17 4" xfId="12910"/>
    <cellStyle name="Normal 3 17 5" xfId="29174"/>
    <cellStyle name="Normal 3 18" xfId="12911"/>
    <cellStyle name="Normal 3 18 2" xfId="12912"/>
    <cellStyle name="Normal 3 18 2 2" xfId="12913"/>
    <cellStyle name="Normal 3 18 2 2 2" xfId="12914"/>
    <cellStyle name="Normal 3 18 2 3" xfId="12915"/>
    <cellStyle name="Normal 3 18 3" xfId="12916"/>
    <cellStyle name="Normal 3 18 3 2" xfId="12917"/>
    <cellStyle name="Normal 3 18 4" xfId="12918"/>
    <cellStyle name="Normal 3 18 5" xfId="29175"/>
    <cellStyle name="Normal 3 19" xfId="12919"/>
    <cellStyle name="Normal 3 19 2" xfId="12920"/>
    <cellStyle name="Normal 3 19 2 2" xfId="12921"/>
    <cellStyle name="Normal 3 19 2 2 2" xfId="12922"/>
    <cellStyle name="Normal 3 19 2 3" xfId="12923"/>
    <cellStyle name="Normal 3 19 3" xfId="12924"/>
    <cellStyle name="Normal 3 19 3 2" xfId="12925"/>
    <cellStyle name="Normal 3 19 4" xfId="12926"/>
    <cellStyle name="Normal 3 19 5" xfId="29176"/>
    <cellStyle name="Normal 3 2" xfId="12927"/>
    <cellStyle name="Normal 3 2 10" xfId="12928"/>
    <cellStyle name="Normal 3 2 10 2" xfId="12929"/>
    <cellStyle name="Normal 3 2 10 2 2" xfId="12930"/>
    <cellStyle name="Normal 3 2 10 2 2 2" xfId="12931"/>
    <cellStyle name="Normal 3 2 10 2 2 2 2" xfId="12932"/>
    <cellStyle name="Normal 3 2 10 2 2 3" xfId="12933"/>
    <cellStyle name="Normal 3 2 10 2 3" xfId="12934"/>
    <cellStyle name="Normal 3 2 10 2 3 2" xfId="12935"/>
    <cellStyle name="Normal 3 2 10 2 4" xfId="12936"/>
    <cellStyle name="Normal 3 2 10 3" xfId="12937"/>
    <cellStyle name="Normal 3 2 10 3 2" xfId="12938"/>
    <cellStyle name="Normal 3 2 10 3 2 2" xfId="12939"/>
    <cellStyle name="Normal 3 2 10 3 3" xfId="12940"/>
    <cellStyle name="Normal 3 2 10 4" xfId="12941"/>
    <cellStyle name="Normal 3 2 10 4 2" xfId="12942"/>
    <cellStyle name="Normal 3 2 10 5" xfId="12943"/>
    <cellStyle name="Normal 3 2 10 6" xfId="29178"/>
    <cellStyle name="Normal 3 2 11" xfId="12944"/>
    <cellStyle name="Normal 3 2 11 2" xfId="12945"/>
    <cellStyle name="Normal 3 2 11 2 2" xfId="12946"/>
    <cellStyle name="Normal 3 2 11 2 2 2" xfId="12947"/>
    <cellStyle name="Normal 3 2 11 2 2 2 2" xfId="12948"/>
    <cellStyle name="Normal 3 2 11 2 2 3" xfId="12949"/>
    <cellStyle name="Normal 3 2 11 2 3" xfId="12950"/>
    <cellStyle name="Normal 3 2 11 2 3 2" xfId="12951"/>
    <cellStyle name="Normal 3 2 11 2 4" xfId="12952"/>
    <cellStyle name="Normal 3 2 11 3" xfId="12953"/>
    <cellStyle name="Normal 3 2 11 3 2" xfId="12954"/>
    <cellStyle name="Normal 3 2 11 3 2 2" xfId="12955"/>
    <cellStyle name="Normal 3 2 11 3 3" xfId="12956"/>
    <cellStyle name="Normal 3 2 11 4" xfId="12957"/>
    <cellStyle name="Normal 3 2 11 4 2" xfId="12958"/>
    <cellStyle name="Normal 3 2 11 5" xfId="12959"/>
    <cellStyle name="Normal 3 2 11 6" xfId="29179"/>
    <cellStyle name="Normal 3 2 12" xfId="12960"/>
    <cellStyle name="Normal 3 2 12 2" xfId="12961"/>
    <cellStyle name="Normal 3 2 12 2 2" xfId="12962"/>
    <cellStyle name="Normal 3 2 12 2 2 2" xfId="12963"/>
    <cellStyle name="Normal 3 2 12 2 2 2 2" xfId="12964"/>
    <cellStyle name="Normal 3 2 12 2 2 3" xfId="12965"/>
    <cellStyle name="Normal 3 2 12 2 3" xfId="12966"/>
    <cellStyle name="Normal 3 2 12 2 3 2" xfId="12967"/>
    <cellStyle name="Normal 3 2 12 2 4" xfId="12968"/>
    <cellStyle name="Normal 3 2 12 3" xfId="12969"/>
    <cellStyle name="Normal 3 2 12 3 2" xfId="12970"/>
    <cellStyle name="Normal 3 2 12 3 2 2" xfId="12971"/>
    <cellStyle name="Normal 3 2 12 3 3" xfId="12972"/>
    <cellStyle name="Normal 3 2 12 4" xfId="12973"/>
    <cellStyle name="Normal 3 2 12 4 2" xfId="12974"/>
    <cellStyle name="Normal 3 2 12 5" xfId="12975"/>
    <cellStyle name="Normal 3 2 12 6" xfId="29180"/>
    <cellStyle name="Normal 3 2 13" xfId="12976"/>
    <cellStyle name="Normal 3 2 13 2" xfId="12977"/>
    <cellStyle name="Normal 3 2 13 2 2" xfId="12978"/>
    <cellStyle name="Normal 3 2 13 2 2 2" xfId="12979"/>
    <cellStyle name="Normal 3 2 13 2 3" xfId="12980"/>
    <cellStyle name="Normal 3 2 13 3" xfId="12981"/>
    <cellStyle name="Normal 3 2 13 3 2" xfId="12982"/>
    <cellStyle name="Normal 3 2 13 4" xfId="12983"/>
    <cellStyle name="Normal 3 2 13 5" xfId="29181"/>
    <cellStyle name="Normal 3 2 14" xfId="12984"/>
    <cellStyle name="Normal 3 2 14 2" xfId="12985"/>
    <cellStyle name="Normal 3 2 14 2 2" xfId="12986"/>
    <cellStyle name="Normal 3 2 14 3" xfId="12987"/>
    <cellStyle name="Normal 3 2 14 4" xfId="29182"/>
    <cellStyle name="Normal 3 2 15" xfId="12988"/>
    <cellStyle name="Normal 3 2 15 2" xfId="12989"/>
    <cellStyle name="Normal 3 2 15 3" xfId="29183"/>
    <cellStyle name="Normal 3 2 16" xfId="12990"/>
    <cellStyle name="Normal 3 2 16 2" xfId="12991"/>
    <cellStyle name="Normal 3 2 16 3" xfId="29184"/>
    <cellStyle name="Normal 3 2 17" xfId="12992"/>
    <cellStyle name="Normal 3 2 17 2" xfId="29185"/>
    <cellStyle name="Normal 3 2 18" xfId="29177"/>
    <cellStyle name="Normal 3 2 19" xfId="34092"/>
    <cellStyle name="Normal 3 2 2" xfId="12993"/>
    <cellStyle name="Normal 3 2 2 10" xfId="12994"/>
    <cellStyle name="Normal 3 2 2 10 2" xfId="12995"/>
    <cellStyle name="Normal 3 2 2 10 2 2" xfId="12996"/>
    <cellStyle name="Normal 3 2 2 10 2 2 2" xfId="12997"/>
    <cellStyle name="Normal 3 2 2 10 2 2 2 2" xfId="12998"/>
    <cellStyle name="Normal 3 2 2 10 2 2 3" xfId="12999"/>
    <cellStyle name="Normal 3 2 2 10 2 3" xfId="13000"/>
    <cellStyle name="Normal 3 2 2 10 2 3 2" xfId="13001"/>
    <cellStyle name="Normal 3 2 2 10 2 4" xfId="13002"/>
    <cellStyle name="Normal 3 2 2 10 3" xfId="13003"/>
    <cellStyle name="Normal 3 2 2 10 3 2" xfId="13004"/>
    <cellStyle name="Normal 3 2 2 10 3 2 2" xfId="13005"/>
    <cellStyle name="Normal 3 2 2 10 3 3" xfId="13006"/>
    <cellStyle name="Normal 3 2 2 10 4" xfId="13007"/>
    <cellStyle name="Normal 3 2 2 10 4 2" xfId="13008"/>
    <cellStyle name="Normal 3 2 2 10 5" xfId="13009"/>
    <cellStyle name="Normal 3 2 2 11" xfId="13010"/>
    <cellStyle name="Normal 3 2 2 11 2" xfId="13011"/>
    <cellStyle name="Normal 3 2 2 11 2 2" xfId="13012"/>
    <cellStyle name="Normal 3 2 2 11 2 2 2" xfId="13013"/>
    <cellStyle name="Normal 3 2 2 11 2 3" xfId="13014"/>
    <cellStyle name="Normal 3 2 2 11 3" xfId="13015"/>
    <cellStyle name="Normal 3 2 2 11 3 2" xfId="13016"/>
    <cellStyle name="Normal 3 2 2 11 4" xfId="13017"/>
    <cellStyle name="Normal 3 2 2 12" xfId="13018"/>
    <cellStyle name="Normal 3 2 2 12 2" xfId="13019"/>
    <cellStyle name="Normal 3 2 2 12 2 2" xfId="13020"/>
    <cellStyle name="Normal 3 2 2 12 3" xfId="13021"/>
    <cellStyle name="Normal 3 2 2 13" xfId="13022"/>
    <cellStyle name="Normal 3 2 2 13 2" xfId="13023"/>
    <cellStyle name="Normal 3 2 2 14" xfId="13024"/>
    <cellStyle name="Normal 3 2 2 14 2" xfId="13025"/>
    <cellStyle name="Normal 3 2 2 15" xfId="13026"/>
    <cellStyle name="Normal 3 2 2 16" xfId="29186"/>
    <cellStyle name="Normal 3 2 2 2" xfId="13027"/>
    <cellStyle name="Normal 3 2 2 2 10" xfId="13028"/>
    <cellStyle name="Normal 3 2 2 2 10 2" xfId="13029"/>
    <cellStyle name="Normal 3 2 2 2 10 2 2" xfId="13030"/>
    <cellStyle name="Normal 3 2 2 2 10 2 2 2" xfId="13031"/>
    <cellStyle name="Normal 3 2 2 2 10 2 3" xfId="13032"/>
    <cellStyle name="Normal 3 2 2 2 10 3" xfId="13033"/>
    <cellStyle name="Normal 3 2 2 2 10 3 2" xfId="13034"/>
    <cellStyle name="Normal 3 2 2 2 10 4" xfId="13035"/>
    <cellStyle name="Normal 3 2 2 2 11" xfId="13036"/>
    <cellStyle name="Normal 3 2 2 2 11 2" xfId="13037"/>
    <cellStyle name="Normal 3 2 2 2 11 2 2" xfId="13038"/>
    <cellStyle name="Normal 3 2 2 2 11 3" xfId="13039"/>
    <cellStyle name="Normal 3 2 2 2 12" xfId="13040"/>
    <cellStyle name="Normal 3 2 2 2 12 2" xfId="13041"/>
    <cellStyle name="Normal 3 2 2 2 13" xfId="13042"/>
    <cellStyle name="Normal 3 2 2 2 13 2" xfId="13043"/>
    <cellStyle name="Normal 3 2 2 2 14" xfId="13044"/>
    <cellStyle name="Normal 3 2 2 2 15" xfId="29187"/>
    <cellStyle name="Normal 3 2 2 2 2" xfId="13045"/>
    <cellStyle name="Normal 3 2 2 2 2 10" xfId="13046"/>
    <cellStyle name="Normal 3 2 2 2 2 10 2" xfId="13047"/>
    <cellStyle name="Normal 3 2 2 2 2 11" xfId="13048"/>
    <cellStyle name="Normal 3 2 2 2 2 11 2" xfId="13049"/>
    <cellStyle name="Normal 3 2 2 2 2 12" xfId="13050"/>
    <cellStyle name="Normal 3 2 2 2 2 13" xfId="29188"/>
    <cellStyle name="Normal 3 2 2 2 2 2" xfId="13051"/>
    <cellStyle name="Normal 3 2 2 2 2 2 10" xfId="13052"/>
    <cellStyle name="Normal 3 2 2 2 2 2 11" xfId="29189"/>
    <cellStyle name="Normal 3 2 2 2 2 2 2" xfId="13053"/>
    <cellStyle name="Normal 3 2 2 2 2 2 2 2" xfId="13054"/>
    <cellStyle name="Normal 3 2 2 2 2 2 2 2 2" xfId="13055"/>
    <cellStyle name="Normal 3 2 2 2 2 2 2 2 2 2" xfId="13056"/>
    <cellStyle name="Normal 3 2 2 2 2 2 2 2 2 2 2" xfId="13057"/>
    <cellStyle name="Normal 3 2 2 2 2 2 2 2 2 2 2 2" xfId="13058"/>
    <cellStyle name="Normal 3 2 2 2 2 2 2 2 2 2 3" xfId="13059"/>
    <cellStyle name="Normal 3 2 2 2 2 2 2 2 2 3" xfId="13060"/>
    <cellStyle name="Normal 3 2 2 2 2 2 2 2 2 3 2" xfId="13061"/>
    <cellStyle name="Normal 3 2 2 2 2 2 2 2 2 4" xfId="13062"/>
    <cellStyle name="Normal 3 2 2 2 2 2 2 2 3" xfId="13063"/>
    <cellStyle name="Normal 3 2 2 2 2 2 2 2 3 2" xfId="13064"/>
    <cellStyle name="Normal 3 2 2 2 2 2 2 2 3 2 2" xfId="13065"/>
    <cellStyle name="Normal 3 2 2 2 2 2 2 2 3 3" xfId="13066"/>
    <cellStyle name="Normal 3 2 2 2 2 2 2 2 4" xfId="13067"/>
    <cellStyle name="Normal 3 2 2 2 2 2 2 2 4 2" xfId="13068"/>
    <cellStyle name="Normal 3 2 2 2 2 2 2 2 5" xfId="13069"/>
    <cellStyle name="Normal 3 2 2 2 2 2 2 3" xfId="13070"/>
    <cellStyle name="Normal 3 2 2 2 2 2 2 3 2" xfId="13071"/>
    <cellStyle name="Normal 3 2 2 2 2 2 2 3 2 2" xfId="13072"/>
    <cellStyle name="Normal 3 2 2 2 2 2 2 3 2 2 2" xfId="13073"/>
    <cellStyle name="Normal 3 2 2 2 2 2 2 3 2 2 2 2" xfId="13074"/>
    <cellStyle name="Normal 3 2 2 2 2 2 2 3 2 2 3" xfId="13075"/>
    <cellStyle name="Normal 3 2 2 2 2 2 2 3 2 3" xfId="13076"/>
    <cellStyle name="Normal 3 2 2 2 2 2 2 3 2 3 2" xfId="13077"/>
    <cellStyle name="Normal 3 2 2 2 2 2 2 3 2 4" xfId="13078"/>
    <cellStyle name="Normal 3 2 2 2 2 2 2 3 3" xfId="13079"/>
    <cellStyle name="Normal 3 2 2 2 2 2 2 3 3 2" xfId="13080"/>
    <cellStyle name="Normal 3 2 2 2 2 2 2 3 3 2 2" xfId="13081"/>
    <cellStyle name="Normal 3 2 2 2 2 2 2 3 3 3" xfId="13082"/>
    <cellStyle name="Normal 3 2 2 2 2 2 2 3 4" xfId="13083"/>
    <cellStyle name="Normal 3 2 2 2 2 2 2 3 4 2" xfId="13084"/>
    <cellStyle name="Normal 3 2 2 2 2 2 2 3 5" xfId="13085"/>
    <cellStyle name="Normal 3 2 2 2 2 2 2 4" xfId="13086"/>
    <cellStyle name="Normal 3 2 2 2 2 2 2 4 2" xfId="13087"/>
    <cellStyle name="Normal 3 2 2 2 2 2 2 4 2 2" xfId="13088"/>
    <cellStyle name="Normal 3 2 2 2 2 2 2 4 2 2 2" xfId="13089"/>
    <cellStyle name="Normal 3 2 2 2 2 2 2 4 2 3" xfId="13090"/>
    <cellStyle name="Normal 3 2 2 2 2 2 2 4 3" xfId="13091"/>
    <cellStyle name="Normal 3 2 2 2 2 2 2 4 3 2" xfId="13092"/>
    <cellStyle name="Normal 3 2 2 2 2 2 2 4 4" xfId="13093"/>
    <cellStyle name="Normal 3 2 2 2 2 2 2 5" xfId="13094"/>
    <cellStyle name="Normal 3 2 2 2 2 2 2 5 2" xfId="13095"/>
    <cellStyle name="Normal 3 2 2 2 2 2 2 5 2 2" xfId="13096"/>
    <cellStyle name="Normal 3 2 2 2 2 2 2 5 3" xfId="13097"/>
    <cellStyle name="Normal 3 2 2 2 2 2 2 6" xfId="13098"/>
    <cellStyle name="Normal 3 2 2 2 2 2 2 6 2" xfId="13099"/>
    <cellStyle name="Normal 3 2 2 2 2 2 2 7" xfId="13100"/>
    <cellStyle name="Normal 3 2 2 2 2 2 2 8" xfId="29190"/>
    <cellStyle name="Normal 3 2 2 2 2 2 3" xfId="13101"/>
    <cellStyle name="Normal 3 2 2 2 2 2 3 2" xfId="13102"/>
    <cellStyle name="Normal 3 2 2 2 2 2 3 2 2" xfId="13103"/>
    <cellStyle name="Normal 3 2 2 2 2 2 3 2 2 2" xfId="13104"/>
    <cellStyle name="Normal 3 2 2 2 2 2 3 2 2 2 2" xfId="13105"/>
    <cellStyle name="Normal 3 2 2 2 2 2 3 2 2 3" xfId="13106"/>
    <cellStyle name="Normal 3 2 2 2 2 2 3 2 3" xfId="13107"/>
    <cellStyle name="Normal 3 2 2 2 2 2 3 2 3 2" xfId="13108"/>
    <cellStyle name="Normal 3 2 2 2 2 2 3 2 4" xfId="13109"/>
    <cellStyle name="Normal 3 2 2 2 2 2 3 3" xfId="13110"/>
    <cellStyle name="Normal 3 2 2 2 2 2 3 3 2" xfId="13111"/>
    <cellStyle name="Normal 3 2 2 2 2 2 3 3 2 2" xfId="13112"/>
    <cellStyle name="Normal 3 2 2 2 2 2 3 3 3" xfId="13113"/>
    <cellStyle name="Normal 3 2 2 2 2 2 3 4" xfId="13114"/>
    <cellStyle name="Normal 3 2 2 2 2 2 3 4 2" xfId="13115"/>
    <cellStyle name="Normal 3 2 2 2 2 2 3 5" xfId="13116"/>
    <cellStyle name="Normal 3 2 2 2 2 2 4" xfId="13117"/>
    <cellStyle name="Normal 3 2 2 2 2 2 4 2" xfId="13118"/>
    <cellStyle name="Normal 3 2 2 2 2 2 4 2 2" xfId="13119"/>
    <cellStyle name="Normal 3 2 2 2 2 2 4 2 2 2" xfId="13120"/>
    <cellStyle name="Normal 3 2 2 2 2 2 4 2 2 2 2" xfId="13121"/>
    <cellStyle name="Normal 3 2 2 2 2 2 4 2 2 3" xfId="13122"/>
    <cellStyle name="Normal 3 2 2 2 2 2 4 2 3" xfId="13123"/>
    <cellStyle name="Normal 3 2 2 2 2 2 4 2 3 2" xfId="13124"/>
    <cellStyle name="Normal 3 2 2 2 2 2 4 2 4" xfId="13125"/>
    <cellStyle name="Normal 3 2 2 2 2 2 4 3" xfId="13126"/>
    <cellStyle name="Normal 3 2 2 2 2 2 4 3 2" xfId="13127"/>
    <cellStyle name="Normal 3 2 2 2 2 2 4 3 2 2" xfId="13128"/>
    <cellStyle name="Normal 3 2 2 2 2 2 4 3 3" xfId="13129"/>
    <cellStyle name="Normal 3 2 2 2 2 2 4 4" xfId="13130"/>
    <cellStyle name="Normal 3 2 2 2 2 2 4 4 2" xfId="13131"/>
    <cellStyle name="Normal 3 2 2 2 2 2 4 5" xfId="13132"/>
    <cellStyle name="Normal 3 2 2 2 2 2 5" xfId="13133"/>
    <cellStyle name="Normal 3 2 2 2 2 2 5 2" xfId="13134"/>
    <cellStyle name="Normal 3 2 2 2 2 2 5 2 2" xfId="13135"/>
    <cellStyle name="Normal 3 2 2 2 2 2 5 2 2 2" xfId="13136"/>
    <cellStyle name="Normal 3 2 2 2 2 2 5 2 2 2 2" xfId="13137"/>
    <cellStyle name="Normal 3 2 2 2 2 2 5 2 2 3" xfId="13138"/>
    <cellStyle name="Normal 3 2 2 2 2 2 5 2 3" xfId="13139"/>
    <cellStyle name="Normal 3 2 2 2 2 2 5 2 3 2" xfId="13140"/>
    <cellStyle name="Normal 3 2 2 2 2 2 5 2 4" xfId="13141"/>
    <cellStyle name="Normal 3 2 2 2 2 2 5 3" xfId="13142"/>
    <cellStyle name="Normal 3 2 2 2 2 2 5 3 2" xfId="13143"/>
    <cellStyle name="Normal 3 2 2 2 2 2 5 3 2 2" xfId="13144"/>
    <cellStyle name="Normal 3 2 2 2 2 2 5 3 3" xfId="13145"/>
    <cellStyle name="Normal 3 2 2 2 2 2 5 4" xfId="13146"/>
    <cellStyle name="Normal 3 2 2 2 2 2 5 4 2" xfId="13147"/>
    <cellStyle name="Normal 3 2 2 2 2 2 5 5" xfId="13148"/>
    <cellStyle name="Normal 3 2 2 2 2 2 6" xfId="13149"/>
    <cellStyle name="Normal 3 2 2 2 2 2 6 2" xfId="13150"/>
    <cellStyle name="Normal 3 2 2 2 2 2 6 2 2" xfId="13151"/>
    <cellStyle name="Normal 3 2 2 2 2 2 6 2 2 2" xfId="13152"/>
    <cellStyle name="Normal 3 2 2 2 2 2 6 2 3" xfId="13153"/>
    <cellStyle name="Normal 3 2 2 2 2 2 6 3" xfId="13154"/>
    <cellStyle name="Normal 3 2 2 2 2 2 6 3 2" xfId="13155"/>
    <cellStyle name="Normal 3 2 2 2 2 2 6 4" xfId="13156"/>
    <cellStyle name="Normal 3 2 2 2 2 2 7" xfId="13157"/>
    <cellStyle name="Normal 3 2 2 2 2 2 7 2" xfId="13158"/>
    <cellStyle name="Normal 3 2 2 2 2 2 7 2 2" xfId="13159"/>
    <cellStyle name="Normal 3 2 2 2 2 2 7 3" xfId="13160"/>
    <cellStyle name="Normal 3 2 2 2 2 2 8" xfId="13161"/>
    <cellStyle name="Normal 3 2 2 2 2 2 8 2" xfId="13162"/>
    <cellStyle name="Normal 3 2 2 2 2 2 9" xfId="13163"/>
    <cellStyle name="Normal 3 2 2 2 2 2 9 2" xfId="13164"/>
    <cellStyle name="Normal 3 2 2 2 2 3" xfId="13165"/>
    <cellStyle name="Normal 3 2 2 2 2 3 10" xfId="13166"/>
    <cellStyle name="Normal 3 2 2 2 2 3 11" xfId="29191"/>
    <cellStyle name="Normal 3 2 2 2 2 3 2" xfId="13167"/>
    <cellStyle name="Normal 3 2 2 2 2 3 2 2" xfId="13168"/>
    <cellStyle name="Normal 3 2 2 2 2 3 2 2 2" xfId="13169"/>
    <cellStyle name="Normal 3 2 2 2 2 3 2 2 2 2" xfId="13170"/>
    <cellStyle name="Normal 3 2 2 2 2 3 2 2 2 2 2" xfId="13171"/>
    <cellStyle name="Normal 3 2 2 2 2 3 2 2 2 2 2 2" xfId="13172"/>
    <cellStyle name="Normal 3 2 2 2 2 3 2 2 2 2 3" xfId="13173"/>
    <cellStyle name="Normal 3 2 2 2 2 3 2 2 2 3" xfId="13174"/>
    <cellStyle name="Normal 3 2 2 2 2 3 2 2 2 3 2" xfId="13175"/>
    <cellStyle name="Normal 3 2 2 2 2 3 2 2 2 4" xfId="13176"/>
    <cellStyle name="Normal 3 2 2 2 2 3 2 2 3" xfId="13177"/>
    <cellStyle name="Normal 3 2 2 2 2 3 2 2 3 2" xfId="13178"/>
    <cellStyle name="Normal 3 2 2 2 2 3 2 2 3 2 2" xfId="13179"/>
    <cellStyle name="Normal 3 2 2 2 2 3 2 2 3 3" xfId="13180"/>
    <cellStyle name="Normal 3 2 2 2 2 3 2 2 4" xfId="13181"/>
    <cellStyle name="Normal 3 2 2 2 2 3 2 2 4 2" xfId="13182"/>
    <cellStyle name="Normal 3 2 2 2 2 3 2 2 5" xfId="13183"/>
    <cellStyle name="Normal 3 2 2 2 2 3 2 3" xfId="13184"/>
    <cellStyle name="Normal 3 2 2 2 2 3 2 3 2" xfId="13185"/>
    <cellStyle name="Normal 3 2 2 2 2 3 2 3 2 2" xfId="13186"/>
    <cellStyle name="Normal 3 2 2 2 2 3 2 3 2 2 2" xfId="13187"/>
    <cellStyle name="Normal 3 2 2 2 2 3 2 3 2 2 2 2" xfId="13188"/>
    <cellStyle name="Normal 3 2 2 2 2 3 2 3 2 2 3" xfId="13189"/>
    <cellStyle name="Normal 3 2 2 2 2 3 2 3 2 3" xfId="13190"/>
    <cellStyle name="Normal 3 2 2 2 2 3 2 3 2 3 2" xfId="13191"/>
    <cellStyle name="Normal 3 2 2 2 2 3 2 3 2 4" xfId="13192"/>
    <cellStyle name="Normal 3 2 2 2 2 3 2 3 3" xfId="13193"/>
    <cellStyle name="Normal 3 2 2 2 2 3 2 3 3 2" xfId="13194"/>
    <cellStyle name="Normal 3 2 2 2 2 3 2 3 3 2 2" xfId="13195"/>
    <cellStyle name="Normal 3 2 2 2 2 3 2 3 3 3" xfId="13196"/>
    <cellStyle name="Normal 3 2 2 2 2 3 2 3 4" xfId="13197"/>
    <cellStyle name="Normal 3 2 2 2 2 3 2 3 4 2" xfId="13198"/>
    <cellStyle name="Normal 3 2 2 2 2 3 2 3 5" xfId="13199"/>
    <cellStyle name="Normal 3 2 2 2 2 3 2 4" xfId="13200"/>
    <cellStyle name="Normal 3 2 2 2 2 3 2 4 2" xfId="13201"/>
    <cellStyle name="Normal 3 2 2 2 2 3 2 4 2 2" xfId="13202"/>
    <cellStyle name="Normal 3 2 2 2 2 3 2 4 2 2 2" xfId="13203"/>
    <cellStyle name="Normal 3 2 2 2 2 3 2 4 2 3" xfId="13204"/>
    <cellStyle name="Normal 3 2 2 2 2 3 2 4 3" xfId="13205"/>
    <cellStyle name="Normal 3 2 2 2 2 3 2 4 3 2" xfId="13206"/>
    <cellStyle name="Normal 3 2 2 2 2 3 2 4 4" xfId="13207"/>
    <cellStyle name="Normal 3 2 2 2 2 3 2 5" xfId="13208"/>
    <cellStyle name="Normal 3 2 2 2 2 3 2 5 2" xfId="13209"/>
    <cellStyle name="Normal 3 2 2 2 2 3 2 5 2 2" xfId="13210"/>
    <cellStyle name="Normal 3 2 2 2 2 3 2 5 3" xfId="13211"/>
    <cellStyle name="Normal 3 2 2 2 2 3 2 6" xfId="13212"/>
    <cellStyle name="Normal 3 2 2 2 2 3 2 6 2" xfId="13213"/>
    <cellStyle name="Normal 3 2 2 2 2 3 2 7" xfId="13214"/>
    <cellStyle name="Normal 3 2 2 2 2 3 2 8" xfId="29192"/>
    <cellStyle name="Normal 3 2 2 2 2 3 3" xfId="13215"/>
    <cellStyle name="Normal 3 2 2 2 2 3 3 2" xfId="13216"/>
    <cellStyle name="Normal 3 2 2 2 2 3 3 2 2" xfId="13217"/>
    <cellStyle name="Normal 3 2 2 2 2 3 3 2 2 2" xfId="13218"/>
    <cellStyle name="Normal 3 2 2 2 2 3 3 2 2 2 2" xfId="13219"/>
    <cellStyle name="Normal 3 2 2 2 2 3 3 2 2 3" xfId="13220"/>
    <cellStyle name="Normal 3 2 2 2 2 3 3 2 3" xfId="13221"/>
    <cellStyle name="Normal 3 2 2 2 2 3 3 2 3 2" xfId="13222"/>
    <cellStyle name="Normal 3 2 2 2 2 3 3 2 4" xfId="13223"/>
    <cellStyle name="Normal 3 2 2 2 2 3 3 3" xfId="13224"/>
    <cellStyle name="Normal 3 2 2 2 2 3 3 3 2" xfId="13225"/>
    <cellStyle name="Normal 3 2 2 2 2 3 3 3 2 2" xfId="13226"/>
    <cellStyle name="Normal 3 2 2 2 2 3 3 3 3" xfId="13227"/>
    <cellStyle name="Normal 3 2 2 2 2 3 3 4" xfId="13228"/>
    <cellStyle name="Normal 3 2 2 2 2 3 3 4 2" xfId="13229"/>
    <cellStyle name="Normal 3 2 2 2 2 3 3 5" xfId="13230"/>
    <cellStyle name="Normal 3 2 2 2 2 3 4" xfId="13231"/>
    <cellStyle name="Normal 3 2 2 2 2 3 4 2" xfId="13232"/>
    <cellStyle name="Normal 3 2 2 2 2 3 4 2 2" xfId="13233"/>
    <cellStyle name="Normal 3 2 2 2 2 3 4 2 2 2" xfId="13234"/>
    <cellStyle name="Normal 3 2 2 2 2 3 4 2 2 2 2" xfId="13235"/>
    <cellStyle name="Normal 3 2 2 2 2 3 4 2 2 3" xfId="13236"/>
    <cellStyle name="Normal 3 2 2 2 2 3 4 2 3" xfId="13237"/>
    <cellStyle name="Normal 3 2 2 2 2 3 4 2 3 2" xfId="13238"/>
    <cellStyle name="Normal 3 2 2 2 2 3 4 2 4" xfId="13239"/>
    <cellStyle name="Normal 3 2 2 2 2 3 4 3" xfId="13240"/>
    <cellStyle name="Normal 3 2 2 2 2 3 4 3 2" xfId="13241"/>
    <cellStyle name="Normal 3 2 2 2 2 3 4 3 2 2" xfId="13242"/>
    <cellStyle name="Normal 3 2 2 2 2 3 4 3 3" xfId="13243"/>
    <cellStyle name="Normal 3 2 2 2 2 3 4 4" xfId="13244"/>
    <cellStyle name="Normal 3 2 2 2 2 3 4 4 2" xfId="13245"/>
    <cellStyle name="Normal 3 2 2 2 2 3 4 5" xfId="13246"/>
    <cellStyle name="Normal 3 2 2 2 2 3 5" xfId="13247"/>
    <cellStyle name="Normal 3 2 2 2 2 3 5 2" xfId="13248"/>
    <cellStyle name="Normal 3 2 2 2 2 3 5 2 2" xfId="13249"/>
    <cellStyle name="Normal 3 2 2 2 2 3 5 2 2 2" xfId="13250"/>
    <cellStyle name="Normal 3 2 2 2 2 3 5 2 2 2 2" xfId="13251"/>
    <cellStyle name="Normal 3 2 2 2 2 3 5 2 2 3" xfId="13252"/>
    <cellStyle name="Normal 3 2 2 2 2 3 5 2 3" xfId="13253"/>
    <cellStyle name="Normal 3 2 2 2 2 3 5 2 3 2" xfId="13254"/>
    <cellStyle name="Normal 3 2 2 2 2 3 5 2 4" xfId="13255"/>
    <cellStyle name="Normal 3 2 2 2 2 3 5 3" xfId="13256"/>
    <cellStyle name="Normal 3 2 2 2 2 3 5 3 2" xfId="13257"/>
    <cellStyle name="Normal 3 2 2 2 2 3 5 3 2 2" xfId="13258"/>
    <cellStyle name="Normal 3 2 2 2 2 3 5 3 3" xfId="13259"/>
    <cellStyle name="Normal 3 2 2 2 2 3 5 4" xfId="13260"/>
    <cellStyle name="Normal 3 2 2 2 2 3 5 4 2" xfId="13261"/>
    <cellStyle name="Normal 3 2 2 2 2 3 5 5" xfId="13262"/>
    <cellStyle name="Normal 3 2 2 2 2 3 6" xfId="13263"/>
    <cellStyle name="Normal 3 2 2 2 2 3 6 2" xfId="13264"/>
    <cellStyle name="Normal 3 2 2 2 2 3 6 2 2" xfId="13265"/>
    <cellStyle name="Normal 3 2 2 2 2 3 6 2 2 2" xfId="13266"/>
    <cellStyle name="Normal 3 2 2 2 2 3 6 2 3" xfId="13267"/>
    <cellStyle name="Normal 3 2 2 2 2 3 6 3" xfId="13268"/>
    <cellStyle name="Normal 3 2 2 2 2 3 6 3 2" xfId="13269"/>
    <cellStyle name="Normal 3 2 2 2 2 3 6 4" xfId="13270"/>
    <cellStyle name="Normal 3 2 2 2 2 3 7" xfId="13271"/>
    <cellStyle name="Normal 3 2 2 2 2 3 7 2" xfId="13272"/>
    <cellStyle name="Normal 3 2 2 2 2 3 7 2 2" xfId="13273"/>
    <cellStyle name="Normal 3 2 2 2 2 3 7 3" xfId="13274"/>
    <cellStyle name="Normal 3 2 2 2 2 3 8" xfId="13275"/>
    <cellStyle name="Normal 3 2 2 2 2 3 8 2" xfId="13276"/>
    <cellStyle name="Normal 3 2 2 2 2 3 9" xfId="13277"/>
    <cellStyle name="Normal 3 2 2 2 2 3 9 2" xfId="13278"/>
    <cellStyle name="Normal 3 2 2 2 2 4" xfId="13279"/>
    <cellStyle name="Normal 3 2 2 2 2 4 2" xfId="13280"/>
    <cellStyle name="Normal 3 2 2 2 2 4 2 2" xfId="13281"/>
    <cellStyle name="Normal 3 2 2 2 2 4 2 2 2" xfId="13282"/>
    <cellStyle name="Normal 3 2 2 2 2 4 2 2 2 2" xfId="13283"/>
    <cellStyle name="Normal 3 2 2 2 2 4 2 2 2 2 2" xfId="13284"/>
    <cellStyle name="Normal 3 2 2 2 2 4 2 2 2 3" xfId="13285"/>
    <cellStyle name="Normal 3 2 2 2 2 4 2 2 3" xfId="13286"/>
    <cellStyle name="Normal 3 2 2 2 2 4 2 2 3 2" xfId="13287"/>
    <cellStyle name="Normal 3 2 2 2 2 4 2 2 4" xfId="13288"/>
    <cellStyle name="Normal 3 2 2 2 2 4 2 3" xfId="13289"/>
    <cellStyle name="Normal 3 2 2 2 2 4 2 3 2" xfId="13290"/>
    <cellStyle name="Normal 3 2 2 2 2 4 2 3 2 2" xfId="13291"/>
    <cellStyle name="Normal 3 2 2 2 2 4 2 3 3" xfId="13292"/>
    <cellStyle name="Normal 3 2 2 2 2 4 2 4" xfId="13293"/>
    <cellStyle name="Normal 3 2 2 2 2 4 2 4 2" xfId="13294"/>
    <cellStyle name="Normal 3 2 2 2 2 4 2 5" xfId="13295"/>
    <cellStyle name="Normal 3 2 2 2 2 4 3" xfId="13296"/>
    <cellStyle name="Normal 3 2 2 2 2 4 3 2" xfId="13297"/>
    <cellStyle name="Normal 3 2 2 2 2 4 3 2 2" xfId="13298"/>
    <cellStyle name="Normal 3 2 2 2 2 4 3 2 2 2" xfId="13299"/>
    <cellStyle name="Normal 3 2 2 2 2 4 3 2 2 2 2" xfId="13300"/>
    <cellStyle name="Normal 3 2 2 2 2 4 3 2 2 3" xfId="13301"/>
    <cellStyle name="Normal 3 2 2 2 2 4 3 2 3" xfId="13302"/>
    <cellStyle name="Normal 3 2 2 2 2 4 3 2 3 2" xfId="13303"/>
    <cellStyle name="Normal 3 2 2 2 2 4 3 2 4" xfId="13304"/>
    <cellStyle name="Normal 3 2 2 2 2 4 3 3" xfId="13305"/>
    <cellStyle name="Normal 3 2 2 2 2 4 3 3 2" xfId="13306"/>
    <cellStyle name="Normal 3 2 2 2 2 4 3 3 2 2" xfId="13307"/>
    <cellStyle name="Normal 3 2 2 2 2 4 3 3 3" xfId="13308"/>
    <cellStyle name="Normal 3 2 2 2 2 4 3 4" xfId="13309"/>
    <cellStyle name="Normal 3 2 2 2 2 4 3 4 2" xfId="13310"/>
    <cellStyle name="Normal 3 2 2 2 2 4 3 5" xfId="13311"/>
    <cellStyle name="Normal 3 2 2 2 2 4 4" xfId="13312"/>
    <cellStyle name="Normal 3 2 2 2 2 4 4 2" xfId="13313"/>
    <cellStyle name="Normal 3 2 2 2 2 4 4 2 2" xfId="13314"/>
    <cellStyle name="Normal 3 2 2 2 2 4 4 2 2 2" xfId="13315"/>
    <cellStyle name="Normal 3 2 2 2 2 4 4 2 3" xfId="13316"/>
    <cellStyle name="Normal 3 2 2 2 2 4 4 3" xfId="13317"/>
    <cellStyle name="Normal 3 2 2 2 2 4 4 3 2" xfId="13318"/>
    <cellStyle name="Normal 3 2 2 2 2 4 4 4" xfId="13319"/>
    <cellStyle name="Normal 3 2 2 2 2 4 5" xfId="13320"/>
    <cellStyle name="Normal 3 2 2 2 2 4 5 2" xfId="13321"/>
    <cellStyle name="Normal 3 2 2 2 2 4 5 2 2" xfId="13322"/>
    <cellStyle name="Normal 3 2 2 2 2 4 5 3" xfId="13323"/>
    <cellStyle name="Normal 3 2 2 2 2 4 6" xfId="13324"/>
    <cellStyle name="Normal 3 2 2 2 2 4 6 2" xfId="13325"/>
    <cellStyle name="Normal 3 2 2 2 2 4 7" xfId="13326"/>
    <cellStyle name="Normal 3 2 2 2 2 4 8" xfId="29193"/>
    <cellStyle name="Normal 3 2 2 2 2 5" xfId="13327"/>
    <cellStyle name="Normal 3 2 2 2 2 5 2" xfId="13328"/>
    <cellStyle name="Normal 3 2 2 2 2 5 2 2" xfId="13329"/>
    <cellStyle name="Normal 3 2 2 2 2 5 2 2 2" xfId="13330"/>
    <cellStyle name="Normal 3 2 2 2 2 5 2 2 2 2" xfId="13331"/>
    <cellStyle name="Normal 3 2 2 2 2 5 2 2 3" xfId="13332"/>
    <cellStyle name="Normal 3 2 2 2 2 5 2 3" xfId="13333"/>
    <cellStyle name="Normal 3 2 2 2 2 5 2 3 2" xfId="13334"/>
    <cellStyle name="Normal 3 2 2 2 2 5 2 4" xfId="13335"/>
    <cellStyle name="Normal 3 2 2 2 2 5 3" xfId="13336"/>
    <cellStyle name="Normal 3 2 2 2 2 5 3 2" xfId="13337"/>
    <cellStyle name="Normal 3 2 2 2 2 5 3 2 2" xfId="13338"/>
    <cellStyle name="Normal 3 2 2 2 2 5 3 3" xfId="13339"/>
    <cellStyle name="Normal 3 2 2 2 2 5 4" xfId="13340"/>
    <cellStyle name="Normal 3 2 2 2 2 5 4 2" xfId="13341"/>
    <cellStyle name="Normal 3 2 2 2 2 5 5" xfId="13342"/>
    <cellStyle name="Normal 3 2 2 2 2 6" xfId="13343"/>
    <cellStyle name="Normal 3 2 2 2 2 6 2" xfId="13344"/>
    <cellStyle name="Normal 3 2 2 2 2 6 2 2" xfId="13345"/>
    <cellStyle name="Normal 3 2 2 2 2 6 2 2 2" xfId="13346"/>
    <cellStyle name="Normal 3 2 2 2 2 6 2 2 2 2" xfId="13347"/>
    <cellStyle name="Normal 3 2 2 2 2 6 2 2 3" xfId="13348"/>
    <cellStyle name="Normal 3 2 2 2 2 6 2 3" xfId="13349"/>
    <cellStyle name="Normal 3 2 2 2 2 6 2 3 2" xfId="13350"/>
    <cellStyle name="Normal 3 2 2 2 2 6 2 4" xfId="13351"/>
    <cellStyle name="Normal 3 2 2 2 2 6 3" xfId="13352"/>
    <cellStyle name="Normal 3 2 2 2 2 6 3 2" xfId="13353"/>
    <cellStyle name="Normal 3 2 2 2 2 6 3 2 2" xfId="13354"/>
    <cellStyle name="Normal 3 2 2 2 2 6 3 3" xfId="13355"/>
    <cellStyle name="Normal 3 2 2 2 2 6 4" xfId="13356"/>
    <cellStyle name="Normal 3 2 2 2 2 6 4 2" xfId="13357"/>
    <cellStyle name="Normal 3 2 2 2 2 6 5" xfId="13358"/>
    <cellStyle name="Normal 3 2 2 2 2 7" xfId="13359"/>
    <cellStyle name="Normal 3 2 2 2 2 7 2" xfId="13360"/>
    <cellStyle name="Normal 3 2 2 2 2 7 2 2" xfId="13361"/>
    <cellStyle name="Normal 3 2 2 2 2 7 2 2 2" xfId="13362"/>
    <cellStyle name="Normal 3 2 2 2 2 7 2 2 2 2" xfId="13363"/>
    <cellStyle name="Normal 3 2 2 2 2 7 2 2 3" xfId="13364"/>
    <cellStyle name="Normal 3 2 2 2 2 7 2 3" xfId="13365"/>
    <cellStyle name="Normal 3 2 2 2 2 7 2 3 2" xfId="13366"/>
    <cellStyle name="Normal 3 2 2 2 2 7 2 4" xfId="13367"/>
    <cellStyle name="Normal 3 2 2 2 2 7 3" xfId="13368"/>
    <cellStyle name="Normal 3 2 2 2 2 7 3 2" xfId="13369"/>
    <cellStyle name="Normal 3 2 2 2 2 7 3 2 2" xfId="13370"/>
    <cellStyle name="Normal 3 2 2 2 2 7 3 3" xfId="13371"/>
    <cellStyle name="Normal 3 2 2 2 2 7 4" xfId="13372"/>
    <cellStyle name="Normal 3 2 2 2 2 7 4 2" xfId="13373"/>
    <cellStyle name="Normal 3 2 2 2 2 7 5" xfId="13374"/>
    <cellStyle name="Normal 3 2 2 2 2 8" xfId="13375"/>
    <cellStyle name="Normal 3 2 2 2 2 8 2" xfId="13376"/>
    <cellStyle name="Normal 3 2 2 2 2 8 2 2" xfId="13377"/>
    <cellStyle name="Normal 3 2 2 2 2 8 2 2 2" xfId="13378"/>
    <cellStyle name="Normal 3 2 2 2 2 8 2 3" xfId="13379"/>
    <cellStyle name="Normal 3 2 2 2 2 8 3" xfId="13380"/>
    <cellStyle name="Normal 3 2 2 2 2 8 3 2" xfId="13381"/>
    <cellStyle name="Normal 3 2 2 2 2 8 4" xfId="13382"/>
    <cellStyle name="Normal 3 2 2 2 2 9" xfId="13383"/>
    <cellStyle name="Normal 3 2 2 2 2 9 2" xfId="13384"/>
    <cellStyle name="Normal 3 2 2 2 2 9 2 2" xfId="13385"/>
    <cellStyle name="Normal 3 2 2 2 2 9 3" xfId="13386"/>
    <cellStyle name="Normal 3 2 2 2 3" xfId="13387"/>
    <cellStyle name="Normal 3 2 2 2 3 10" xfId="13388"/>
    <cellStyle name="Normal 3 2 2 2 3 10 2" xfId="13389"/>
    <cellStyle name="Normal 3 2 2 2 3 11" xfId="13390"/>
    <cellStyle name="Normal 3 2 2 2 3 12" xfId="29194"/>
    <cellStyle name="Normal 3 2 2 2 3 2" xfId="13391"/>
    <cellStyle name="Normal 3 2 2 2 3 2 10" xfId="13392"/>
    <cellStyle name="Normal 3 2 2 2 3 2 11" xfId="29195"/>
    <cellStyle name="Normal 3 2 2 2 3 2 2" xfId="13393"/>
    <cellStyle name="Normal 3 2 2 2 3 2 2 2" xfId="13394"/>
    <cellStyle name="Normal 3 2 2 2 3 2 2 2 2" xfId="13395"/>
    <cellStyle name="Normal 3 2 2 2 3 2 2 2 2 2" xfId="13396"/>
    <cellStyle name="Normal 3 2 2 2 3 2 2 2 2 2 2" xfId="13397"/>
    <cellStyle name="Normal 3 2 2 2 3 2 2 2 2 2 2 2" xfId="13398"/>
    <cellStyle name="Normal 3 2 2 2 3 2 2 2 2 2 3" xfId="13399"/>
    <cellStyle name="Normal 3 2 2 2 3 2 2 2 2 3" xfId="13400"/>
    <cellStyle name="Normal 3 2 2 2 3 2 2 2 2 3 2" xfId="13401"/>
    <cellStyle name="Normal 3 2 2 2 3 2 2 2 2 4" xfId="13402"/>
    <cellStyle name="Normal 3 2 2 2 3 2 2 2 3" xfId="13403"/>
    <cellStyle name="Normal 3 2 2 2 3 2 2 2 3 2" xfId="13404"/>
    <cellStyle name="Normal 3 2 2 2 3 2 2 2 3 2 2" xfId="13405"/>
    <cellStyle name="Normal 3 2 2 2 3 2 2 2 3 3" xfId="13406"/>
    <cellStyle name="Normal 3 2 2 2 3 2 2 2 4" xfId="13407"/>
    <cellStyle name="Normal 3 2 2 2 3 2 2 2 4 2" xfId="13408"/>
    <cellStyle name="Normal 3 2 2 2 3 2 2 2 5" xfId="13409"/>
    <cellStyle name="Normal 3 2 2 2 3 2 2 3" xfId="13410"/>
    <cellStyle name="Normal 3 2 2 2 3 2 2 3 2" xfId="13411"/>
    <cellStyle name="Normal 3 2 2 2 3 2 2 3 2 2" xfId="13412"/>
    <cellStyle name="Normal 3 2 2 2 3 2 2 3 2 2 2" xfId="13413"/>
    <cellStyle name="Normal 3 2 2 2 3 2 2 3 2 2 2 2" xfId="13414"/>
    <cellStyle name="Normal 3 2 2 2 3 2 2 3 2 2 3" xfId="13415"/>
    <cellStyle name="Normal 3 2 2 2 3 2 2 3 2 3" xfId="13416"/>
    <cellStyle name="Normal 3 2 2 2 3 2 2 3 2 3 2" xfId="13417"/>
    <cellStyle name="Normal 3 2 2 2 3 2 2 3 2 4" xfId="13418"/>
    <cellStyle name="Normal 3 2 2 2 3 2 2 3 3" xfId="13419"/>
    <cellStyle name="Normal 3 2 2 2 3 2 2 3 3 2" xfId="13420"/>
    <cellStyle name="Normal 3 2 2 2 3 2 2 3 3 2 2" xfId="13421"/>
    <cellStyle name="Normal 3 2 2 2 3 2 2 3 3 3" xfId="13422"/>
    <cellStyle name="Normal 3 2 2 2 3 2 2 3 4" xfId="13423"/>
    <cellStyle name="Normal 3 2 2 2 3 2 2 3 4 2" xfId="13424"/>
    <cellStyle name="Normal 3 2 2 2 3 2 2 3 5" xfId="13425"/>
    <cellStyle name="Normal 3 2 2 2 3 2 2 4" xfId="13426"/>
    <cellStyle name="Normal 3 2 2 2 3 2 2 4 2" xfId="13427"/>
    <cellStyle name="Normal 3 2 2 2 3 2 2 4 2 2" xfId="13428"/>
    <cellStyle name="Normal 3 2 2 2 3 2 2 4 2 2 2" xfId="13429"/>
    <cellStyle name="Normal 3 2 2 2 3 2 2 4 2 3" xfId="13430"/>
    <cellStyle name="Normal 3 2 2 2 3 2 2 4 3" xfId="13431"/>
    <cellStyle name="Normal 3 2 2 2 3 2 2 4 3 2" xfId="13432"/>
    <cellStyle name="Normal 3 2 2 2 3 2 2 4 4" xfId="13433"/>
    <cellStyle name="Normal 3 2 2 2 3 2 2 5" xfId="13434"/>
    <cellStyle name="Normal 3 2 2 2 3 2 2 5 2" xfId="13435"/>
    <cellStyle name="Normal 3 2 2 2 3 2 2 5 2 2" xfId="13436"/>
    <cellStyle name="Normal 3 2 2 2 3 2 2 5 3" xfId="13437"/>
    <cellStyle name="Normal 3 2 2 2 3 2 2 6" xfId="13438"/>
    <cellStyle name="Normal 3 2 2 2 3 2 2 6 2" xfId="13439"/>
    <cellStyle name="Normal 3 2 2 2 3 2 2 7" xfId="13440"/>
    <cellStyle name="Normal 3 2 2 2 3 2 2 8" xfId="29196"/>
    <cellStyle name="Normal 3 2 2 2 3 2 3" xfId="13441"/>
    <cellStyle name="Normal 3 2 2 2 3 2 3 2" xfId="13442"/>
    <cellStyle name="Normal 3 2 2 2 3 2 3 2 2" xfId="13443"/>
    <cellStyle name="Normal 3 2 2 2 3 2 3 2 2 2" xfId="13444"/>
    <cellStyle name="Normal 3 2 2 2 3 2 3 2 2 2 2" xfId="13445"/>
    <cellStyle name="Normal 3 2 2 2 3 2 3 2 2 3" xfId="13446"/>
    <cellStyle name="Normal 3 2 2 2 3 2 3 2 3" xfId="13447"/>
    <cellStyle name="Normal 3 2 2 2 3 2 3 2 3 2" xfId="13448"/>
    <cellStyle name="Normal 3 2 2 2 3 2 3 2 4" xfId="13449"/>
    <cellStyle name="Normal 3 2 2 2 3 2 3 3" xfId="13450"/>
    <cellStyle name="Normal 3 2 2 2 3 2 3 3 2" xfId="13451"/>
    <cellStyle name="Normal 3 2 2 2 3 2 3 3 2 2" xfId="13452"/>
    <cellStyle name="Normal 3 2 2 2 3 2 3 3 3" xfId="13453"/>
    <cellStyle name="Normal 3 2 2 2 3 2 3 4" xfId="13454"/>
    <cellStyle name="Normal 3 2 2 2 3 2 3 4 2" xfId="13455"/>
    <cellStyle name="Normal 3 2 2 2 3 2 3 5" xfId="13456"/>
    <cellStyle name="Normal 3 2 2 2 3 2 4" xfId="13457"/>
    <cellStyle name="Normal 3 2 2 2 3 2 4 2" xfId="13458"/>
    <cellStyle name="Normal 3 2 2 2 3 2 4 2 2" xfId="13459"/>
    <cellStyle name="Normal 3 2 2 2 3 2 4 2 2 2" xfId="13460"/>
    <cellStyle name="Normal 3 2 2 2 3 2 4 2 2 2 2" xfId="13461"/>
    <cellStyle name="Normal 3 2 2 2 3 2 4 2 2 3" xfId="13462"/>
    <cellStyle name="Normal 3 2 2 2 3 2 4 2 3" xfId="13463"/>
    <cellStyle name="Normal 3 2 2 2 3 2 4 2 3 2" xfId="13464"/>
    <cellStyle name="Normal 3 2 2 2 3 2 4 2 4" xfId="13465"/>
    <cellStyle name="Normal 3 2 2 2 3 2 4 3" xfId="13466"/>
    <cellStyle name="Normal 3 2 2 2 3 2 4 3 2" xfId="13467"/>
    <cellStyle name="Normal 3 2 2 2 3 2 4 3 2 2" xfId="13468"/>
    <cellStyle name="Normal 3 2 2 2 3 2 4 3 3" xfId="13469"/>
    <cellStyle name="Normal 3 2 2 2 3 2 4 4" xfId="13470"/>
    <cellStyle name="Normal 3 2 2 2 3 2 4 4 2" xfId="13471"/>
    <cellStyle name="Normal 3 2 2 2 3 2 4 5" xfId="13472"/>
    <cellStyle name="Normal 3 2 2 2 3 2 5" xfId="13473"/>
    <cellStyle name="Normal 3 2 2 2 3 2 5 2" xfId="13474"/>
    <cellStyle name="Normal 3 2 2 2 3 2 5 2 2" xfId="13475"/>
    <cellStyle name="Normal 3 2 2 2 3 2 5 2 2 2" xfId="13476"/>
    <cellStyle name="Normal 3 2 2 2 3 2 5 2 2 2 2" xfId="13477"/>
    <cellStyle name="Normal 3 2 2 2 3 2 5 2 2 3" xfId="13478"/>
    <cellStyle name="Normal 3 2 2 2 3 2 5 2 3" xfId="13479"/>
    <cellStyle name="Normal 3 2 2 2 3 2 5 2 3 2" xfId="13480"/>
    <cellStyle name="Normal 3 2 2 2 3 2 5 2 4" xfId="13481"/>
    <cellStyle name="Normal 3 2 2 2 3 2 5 3" xfId="13482"/>
    <cellStyle name="Normal 3 2 2 2 3 2 5 3 2" xfId="13483"/>
    <cellStyle name="Normal 3 2 2 2 3 2 5 3 2 2" xfId="13484"/>
    <cellStyle name="Normal 3 2 2 2 3 2 5 3 3" xfId="13485"/>
    <cellStyle name="Normal 3 2 2 2 3 2 5 4" xfId="13486"/>
    <cellStyle name="Normal 3 2 2 2 3 2 5 4 2" xfId="13487"/>
    <cellStyle name="Normal 3 2 2 2 3 2 5 5" xfId="13488"/>
    <cellStyle name="Normal 3 2 2 2 3 2 6" xfId="13489"/>
    <cellStyle name="Normal 3 2 2 2 3 2 6 2" xfId="13490"/>
    <cellStyle name="Normal 3 2 2 2 3 2 6 2 2" xfId="13491"/>
    <cellStyle name="Normal 3 2 2 2 3 2 6 2 2 2" xfId="13492"/>
    <cellStyle name="Normal 3 2 2 2 3 2 6 2 3" xfId="13493"/>
    <cellStyle name="Normal 3 2 2 2 3 2 6 3" xfId="13494"/>
    <cellStyle name="Normal 3 2 2 2 3 2 6 3 2" xfId="13495"/>
    <cellStyle name="Normal 3 2 2 2 3 2 6 4" xfId="13496"/>
    <cellStyle name="Normal 3 2 2 2 3 2 7" xfId="13497"/>
    <cellStyle name="Normal 3 2 2 2 3 2 7 2" xfId="13498"/>
    <cellStyle name="Normal 3 2 2 2 3 2 7 2 2" xfId="13499"/>
    <cellStyle name="Normal 3 2 2 2 3 2 7 3" xfId="13500"/>
    <cellStyle name="Normal 3 2 2 2 3 2 8" xfId="13501"/>
    <cellStyle name="Normal 3 2 2 2 3 2 8 2" xfId="13502"/>
    <cellStyle name="Normal 3 2 2 2 3 2 9" xfId="13503"/>
    <cellStyle name="Normal 3 2 2 2 3 2 9 2" xfId="13504"/>
    <cellStyle name="Normal 3 2 2 2 3 3" xfId="13505"/>
    <cellStyle name="Normal 3 2 2 2 3 3 2" xfId="13506"/>
    <cellStyle name="Normal 3 2 2 2 3 3 2 2" xfId="13507"/>
    <cellStyle name="Normal 3 2 2 2 3 3 2 2 2" xfId="13508"/>
    <cellStyle name="Normal 3 2 2 2 3 3 2 2 2 2" xfId="13509"/>
    <cellStyle name="Normal 3 2 2 2 3 3 2 2 2 2 2" xfId="13510"/>
    <cellStyle name="Normal 3 2 2 2 3 3 2 2 2 3" xfId="13511"/>
    <cellStyle name="Normal 3 2 2 2 3 3 2 2 3" xfId="13512"/>
    <cellStyle name="Normal 3 2 2 2 3 3 2 2 3 2" xfId="13513"/>
    <cellStyle name="Normal 3 2 2 2 3 3 2 2 4" xfId="13514"/>
    <cellStyle name="Normal 3 2 2 2 3 3 2 3" xfId="13515"/>
    <cellStyle name="Normal 3 2 2 2 3 3 2 3 2" xfId="13516"/>
    <cellStyle name="Normal 3 2 2 2 3 3 2 3 2 2" xfId="13517"/>
    <cellStyle name="Normal 3 2 2 2 3 3 2 3 3" xfId="13518"/>
    <cellStyle name="Normal 3 2 2 2 3 3 2 4" xfId="13519"/>
    <cellStyle name="Normal 3 2 2 2 3 3 2 4 2" xfId="13520"/>
    <cellStyle name="Normal 3 2 2 2 3 3 2 5" xfId="13521"/>
    <cellStyle name="Normal 3 2 2 2 3 3 3" xfId="13522"/>
    <cellStyle name="Normal 3 2 2 2 3 3 3 2" xfId="13523"/>
    <cellStyle name="Normal 3 2 2 2 3 3 3 2 2" xfId="13524"/>
    <cellStyle name="Normal 3 2 2 2 3 3 3 2 2 2" xfId="13525"/>
    <cellStyle name="Normal 3 2 2 2 3 3 3 2 2 2 2" xfId="13526"/>
    <cellStyle name="Normal 3 2 2 2 3 3 3 2 2 3" xfId="13527"/>
    <cellStyle name="Normal 3 2 2 2 3 3 3 2 3" xfId="13528"/>
    <cellStyle name="Normal 3 2 2 2 3 3 3 2 3 2" xfId="13529"/>
    <cellStyle name="Normal 3 2 2 2 3 3 3 2 4" xfId="13530"/>
    <cellStyle name="Normal 3 2 2 2 3 3 3 3" xfId="13531"/>
    <cellStyle name="Normal 3 2 2 2 3 3 3 3 2" xfId="13532"/>
    <cellStyle name="Normal 3 2 2 2 3 3 3 3 2 2" xfId="13533"/>
    <cellStyle name="Normal 3 2 2 2 3 3 3 3 3" xfId="13534"/>
    <cellStyle name="Normal 3 2 2 2 3 3 3 4" xfId="13535"/>
    <cellStyle name="Normal 3 2 2 2 3 3 3 4 2" xfId="13536"/>
    <cellStyle name="Normal 3 2 2 2 3 3 3 5" xfId="13537"/>
    <cellStyle name="Normal 3 2 2 2 3 3 4" xfId="13538"/>
    <cellStyle name="Normal 3 2 2 2 3 3 4 2" xfId="13539"/>
    <cellStyle name="Normal 3 2 2 2 3 3 4 2 2" xfId="13540"/>
    <cellStyle name="Normal 3 2 2 2 3 3 4 2 2 2" xfId="13541"/>
    <cellStyle name="Normal 3 2 2 2 3 3 4 2 3" xfId="13542"/>
    <cellStyle name="Normal 3 2 2 2 3 3 4 3" xfId="13543"/>
    <cellStyle name="Normal 3 2 2 2 3 3 4 3 2" xfId="13544"/>
    <cellStyle name="Normal 3 2 2 2 3 3 4 4" xfId="13545"/>
    <cellStyle name="Normal 3 2 2 2 3 3 5" xfId="13546"/>
    <cellStyle name="Normal 3 2 2 2 3 3 5 2" xfId="13547"/>
    <cellStyle name="Normal 3 2 2 2 3 3 5 2 2" xfId="13548"/>
    <cellStyle name="Normal 3 2 2 2 3 3 5 3" xfId="13549"/>
    <cellStyle name="Normal 3 2 2 2 3 3 6" xfId="13550"/>
    <cellStyle name="Normal 3 2 2 2 3 3 6 2" xfId="13551"/>
    <cellStyle name="Normal 3 2 2 2 3 3 7" xfId="13552"/>
    <cellStyle name="Normal 3 2 2 2 3 3 8" xfId="29197"/>
    <cellStyle name="Normal 3 2 2 2 3 4" xfId="13553"/>
    <cellStyle name="Normal 3 2 2 2 3 4 2" xfId="13554"/>
    <cellStyle name="Normal 3 2 2 2 3 4 2 2" xfId="13555"/>
    <cellStyle name="Normal 3 2 2 2 3 4 2 2 2" xfId="13556"/>
    <cellStyle name="Normal 3 2 2 2 3 4 2 2 2 2" xfId="13557"/>
    <cellStyle name="Normal 3 2 2 2 3 4 2 2 3" xfId="13558"/>
    <cellStyle name="Normal 3 2 2 2 3 4 2 3" xfId="13559"/>
    <cellStyle name="Normal 3 2 2 2 3 4 2 3 2" xfId="13560"/>
    <cellStyle name="Normal 3 2 2 2 3 4 2 4" xfId="13561"/>
    <cellStyle name="Normal 3 2 2 2 3 4 3" xfId="13562"/>
    <cellStyle name="Normal 3 2 2 2 3 4 3 2" xfId="13563"/>
    <cellStyle name="Normal 3 2 2 2 3 4 3 2 2" xfId="13564"/>
    <cellStyle name="Normal 3 2 2 2 3 4 3 3" xfId="13565"/>
    <cellStyle name="Normal 3 2 2 2 3 4 4" xfId="13566"/>
    <cellStyle name="Normal 3 2 2 2 3 4 4 2" xfId="13567"/>
    <cellStyle name="Normal 3 2 2 2 3 4 5" xfId="13568"/>
    <cellStyle name="Normal 3 2 2 2 3 5" xfId="13569"/>
    <cellStyle name="Normal 3 2 2 2 3 5 2" xfId="13570"/>
    <cellStyle name="Normal 3 2 2 2 3 5 2 2" xfId="13571"/>
    <cellStyle name="Normal 3 2 2 2 3 5 2 2 2" xfId="13572"/>
    <cellStyle name="Normal 3 2 2 2 3 5 2 2 2 2" xfId="13573"/>
    <cellStyle name="Normal 3 2 2 2 3 5 2 2 3" xfId="13574"/>
    <cellStyle name="Normal 3 2 2 2 3 5 2 3" xfId="13575"/>
    <cellStyle name="Normal 3 2 2 2 3 5 2 3 2" xfId="13576"/>
    <cellStyle name="Normal 3 2 2 2 3 5 2 4" xfId="13577"/>
    <cellStyle name="Normal 3 2 2 2 3 5 3" xfId="13578"/>
    <cellStyle name="Normal 3 2 2 2 3 5 3 2" xfId="13579"/>
    <cellStyle name="Normal 3 2 2 2 3 5 3 2 2" xfId="13580"/>
    <cellStyle name="Normal 3 2 2 2 3 5 3 3" xfId="13581"/>
    <cellStyle name="Normal 3 2 2 2 3 5 4" xfId="13582"/>
    <cellStyle name="Normal 3 2 2 2 3 5 4 2" xfId="13583"/>
    <cellStyle name="Normal 3 2 2 2 3 5 5" xfId="13584"/>
    <cellStyle name="Normal 3 2 2 2 3 6" xfId="13585"/>
    <cellStyle name="Normal 3 2 2 2 3 6 2" xfId="13586"/>
    <cellStyle name="Normal 3 2 2 2 3 6 2 2" xfId="13587"/>
    <cellStyle name="Normal 3 2 2 2 3 6 2 2 2" xfId="13588"/>
    <cellStyle name="Normal 3 2 2 2 3 6 2 2 2 2" xfId="13589"/>
    <cellStyle name="Normal 3 2 2 2 3 6 2 2 3" xfId="13590"/>
    <cellStyle name="Normal 3 2 2 2 3 6 2 3" xfId="13591"/>
    <cellStyle name="Normal 3 2 2 2 3 6 2 3 2" xfId="13592"/>
    <cellStyle name="Normal 3 2 2 2 3 6 2 4" xfId="13593"/>
    <cellStyle name="Normal 3 2 2 2 3 6 3" xfId="13594"/>
    <cellStyle name="Normal 3 2 2 2 3 6 3 2" xfId="13595"/>
    <cellStyle name="Normal 3 2 2 2 3 6 3 2 2" xfId="13596"/>
    <cellStyle name="Normal 3 2 2 2 3 6 3 3" xfId="13597"/>
    <cellStyle name="Normal 3 2 2 2 3 6 4" xfId="13598"/>
    <cellStyle name="Normal 3 2 2 2 3 6 4 2" xfId="13599"/>
    <cellStyle name="Normal 3 2 2 2 3 6 5" xfId="13600"/>
    <cellStyle name="Normal 3 2 2 2 3 7" xfId="13601"/>
    <cellStyle name="Normal 3 2 2 2 3 7 2" xfId="13602"/>
    <cellStyle name="Normal 3 2 2 2 3 7 2 2" xfId="13603"/>
    <cellStyle name="Normal 3 2 2 2 3 7 2 2 2" xfId="13604"/>
    <cellStyle name="Normal 3 2 2 2 3 7 2 3" xfId="13605"/>
    <cellStyle name="Normal 3 2 2 2 3 7 3" xfId="13606"/>
    <cellStyle name="Normal 3 2 2 2 3 7 3 2" xfId="13607"/>
    <cellStyle name="Normal 3 2 2 2 3 7 4" xfId="13608"/>
    <cellStyle name="Normal 3 2 2 2 3 8" xfId="13609"/>
    <cellStyle name="Normal 3 2 2 2 3 8 2" xfId="13610"/>
    <cellStyle name="Normal 3 2 2 2 3 8 2 2" xfId="13611"/>
    <cellStyle name="Normal 3 2 2 2 3 8 3" xfId="13612"/>
    <cellStyle name="Normal 3 2 2 2 3 9" xfId="13613"/>
    <cellStyle name="Normal 3 2 2 2 3 9 2" xfId="13614"/>
    <cellStyle name="Normal 3 2 2 2 4" xfId="13615"/>
    <cellStyle name="Normal 3 2 2 2 4 10" xfId="13616"/>
    <cellStyle name="Normal 3 2 2 2 4 11" xfId="29198"/>
    <cellStyle name="Normal 3 2 2 2 4 2" xfId="13617"/>
    <cellStyle name="Normal 3 2 2 2 4 2 2" xfId="13618"/>
    <cellStyle name="Normal 3 2 2 2 4 2 2 2" xfId="13619"/>
    <cellStyle name="Normal 3 2 2 2 4 2 2 2 2" xfId="13620"/>
    <cellStyle name="Normal 3 2 2 2 4 2 2 2 2 2" xfId="13621"/>
    <cellStyle name="Normal 3 2 2 2 4 2 2 2 2 2 2" xfId="13622"/>
    <cellStyle name="Normal 3 2 2 2 4 2 2 2 2 3" xfId="13623"/>
    <cellStyle name="Normal 3 2 2 2 4 2 2 2 3" xfId="13624"/>
    <cellStyle name="Normal 3 2 2 2 4 2 2 2 3 2" xfId="13625"/>
    <cellStyle name="Normal 3 2 2 2 4 2 2 2 4" xfId="13626"/>
    <cellStyle name="Normal 3 2 2 2 4 2 2 3" xfId="13627"/>
    <cellStyle name="Normal 3 2 2 2 4 2 2 3 2" xfId="13628"/>
    <cellStyle name="Normal 3 2 2 2 4 2 2 3 2 2" xfId="13629"/>
    <cellStyle name="Normal 3 2 2 2 4 2 2 3 3" xfId="13630"/>
    <cellStyle name="Normal 3 2 2 2 4 2 2 4" xfId="13631"/>
    <cellStyle name="Normal 3 2 2 2 4 2 2 4 2" xfId="13632"/>
    <cellStyle name="Normal 3 2 2 2 4 2 2 5" xfId="13633"/>
    <cellStyle name="Normal 3 2 2 2 4 2 3" xfId="13634"/>
    <cellStyle name="Normal 3 2 2 2 4 2 3 2" xfId="13635"/>
    <cellStyle name="Normal 3 2 2 2 4 2 3 2 2" xfId="13636"/>
    <cellStyle name="Normal 3 2 2 2 4 2 3 2 2 2" xfId="13637"/>
    <cellStyle name="Normal 3 2 2 2 4 2 3 2 2 2 2" xfId="13638"/>
    <cellStyle name="Normal 3 2 2 2 4 2 3 2 2 3" xfId="13639"/>
    <cellStyle name="Normal 3 2 2 2 4 2 3 2 3" xfId="13640"/>
    <cellStyle name="Normal 3 2 2 2 4 2 3 2 3 2" xfId="13641"/>
    <cellStyle name="Normal 3 2 2 2 4 2 3 2 4" xfId="13642"/>
    <cellStyle name="Normal 3 2 2 2 4 2 3 3" xfId="13643"/>
    <cellStyle name="Normal 3 2 2 2 4 2 3 3 2" xfId="13644"/>
    <cellStyle name="Normal 3 2 2 2 4 2 3 3 2 2" xfId="13645"/>
    <cellStyle name="Normal 3 2 2 2 4 2 3 3 3" xfId="13646"/>
    <cellStyle name="Normal 3 2 2 2 4 2 3 4" xfId="13647"/>
    <cellStyle name="Normal 3 2 2 2 4 2 3 4 2" xfId="13648"/>
    <cellStyle name="Normal 3 2 2 2 4 2 3 5" xfId="13649"/>
    <cellStyle name="Normal 3 2 2 2 4 2 4" xfId="13650"/>
    <cellStyle name="Normal 3 2 2 2 4 2 4 2" xfId="13651"/>
    <cellStyle name="Normal 3 2 2 2 4 2 4 2 2" xfId="13652"/>
    <cellStyle name="Normal 3 2 2 2 4 2 4 2 2 2" xfId="13653"/>
    <cellStyle name="Normal 3 2 2 2 4 2 4 2 3" xfId="13654"/>
    <cellStyle name="Normal 3 2 2 2 4 2 4 3" xfId="13655"/>
    <cellStyle name="Normal 3 2 2 2 4 2 4 3 2" xfId="13656"/>
    <cellStyle name="Normal 3 2 2 2 4 2 4 4" xfId="13657"/>
    <cellStyle name="Normal 3 2 2 2 4 2 5" xfId="13658"/>
    <cellStyle name="Normal 3 2 2 2 4 2 5 2" xfId="13659"/>
    <cellStyle name="Normal 3 2 2 2 4 2 5 2 2" xfId="13660"/>
    <cellStyle name="Normal 3 2 2 2 4 2 5 3" xfId="13661"/>
    <cellStyle name="Normal 3 2 2 2 4 2 6" xfId="13662"/>
    <cellStyle name="Normal 3 2 2 2 4 2 6 2" xfId="13663"/>
    <cellStyle name="Normal 3 2 2 2 4 2 7" xfId="13664"/>
    <cellStyle name="Normal 3 2 2 2 4 2 8" xfId="29199"/>
    <cellStyle name="Normal 3 2 2 2 4 3" xfId="13665"/>
    <cellStyle name="Normal 3 2 2 2 4 3 2" xfId="13666"/>
    <cellStyle name="Normal 3 2 2 2 4 3 2 2" xfId="13667"/>
    <cellStyle name="Normal 3 2 2 2 4 3 2 2 2" xfId="13668"/>
    <cellStyle name="Normal 3 2 2 2 4 3 2 2 2 2" xfId="13669"/>
    <cellStyle name="Normal 3 2 2 2 4 3 2 2 3" xfId="13670"/>
    <cellStyle name="Normal 3 2 2 2 4 3 2 3" xfId="13671"/>
    <cellStyle name="Normal 3 2 2 2 4 3 2 3 2" xfId="13672"/>
    <cellStyle name="Normal 3 2 2 2 4 3 2 4" xfId="13673"/>
    <cellStyle name="Normal 3 2 2 2 4 3 3" xfId="13674"/>
    <cellStyle name="Normal 3 2 2 2 4 3 3 2" xfId="13675"/>
    <cellStyle name="Normal 3 2 2 2 4 3 3 2 2" xfId="13676"/>
    <cellStyle name="Normal 3 2 2 2 4 3 3 3" xfId="13677"/>
    <cellStyle name="Normal 3 2 2 2 4 3 4" xfId="13678"/>
    <cellStyle name="Normal 3 2 2 2 4 3 4 2" xfId="13679"/>
    <cellStyle name="Normal 3 2 2 2 4 3 5" xfId="13680"/>
    <cellStyle name="Normal 3 2 2 2 4 4" xfId="13681"/>
    <cellStyle name="Normal 3 2 2 2 4 4 2" xfId="13682"/>
    <cellStyle name="Normal 3 2 2 2 4 4 2 2" xfId="13683"/>
    <cellStyle name="Normal 3 2 2 2 4 4 2 2 2" xfId="13684"/>
    <cellStyle name="Normal 3 2 2 2 4 4 2 2 2 2" xfId="13685"/>
    <cellStyle name="Normal 3 2 2 2 4 4 2 2 3" xfId="13686"/>
    <cellStyle name="Normal 3 2 2 2 4 4 2 3" xfId="13687"/>
    <cellStyle name="Normal 3 2 2 2 4 4 2 3 2" xfId="13688"/>
    <cellStyle name="Normal 3 2 2 2 4 4 2 4" xfId="13689"/>
    <cellStyle name="Normal 3 2 2 2 4 4 3" xfId="13690"/>
    <cellStyle name="Normal 3 2 2 2 4 4 3 2" xfId="13691"/>
    <cellStyle name="Normal 3 2 2 2 4 4 3 2 2" xfId="13692"/>
    <cellStyle name="Normal 3 2 2 2 4 4 3 3" xfId="13693"/>
    <cellStyle name="Normal 3 2 2 2 4 4 4" xfId="13694"/>
    <cellStyle name="Normal 3 2 2 2 4 4 4 2" xfId="13695"/>
    <cellStyle name="Normal 3 2 2 2 4 4 5" xfId="13696"/>
    <cellStyle name="Normal 3 2 2 2 4 5" xfId="13697"/>
    <cellStyle name="Normal 3 2 2 2 4 5 2" xfId="13698"/>
    <cellStyle name="Normal 3 2 2 2 4 5 2 2" xfId="13699"/>
    <cellStyle name="Normal 3 2 2 2 4 5 2 2 2" xfId="13700"/>
    <cellStyle name="Normal 3 2 2 2 4 5 2 2 2 2" xfId="13701"/>
    <cellStyle name="Normal 3 2 2 2 4 5 2 2 3" xfId="13702"/>
    <cellStyle name="Normal 3 2 2 2 4 5 2 3" xfId="13703"/>
    <cellStyle name="Normal 3 2 2 2 4 5 2 3 2" xfId="13704"/>
    <cellStyle name="Normal 3 2 2 2 4 5 2 4" xfId="13705"/>
    <cellStyle name="Normal 3 2 2 2 4 5 3" xfId="13706"/>
    <cellStyle name="Normal 3 2 2 2 4 5 3 2" xfId="13707"/>
    <cellStyle name="Normal 3 2 2 2 4 5 3 2 2" xfId="13708"/>
    <cellStyle name="Normal 3 2 2 2 4 5 3 3" xfId="13709"/>
    <cellStyle name="Normal 3 2 2 2 4 5 4" xfId="13710"/>
    <cellStyle name="Normal 3 2 2 2 4 5 4 2" xfId="13711"/>
    <cellStyle name="Normal 3 2 2 2 4 5 5" xfId="13712"/>
    <cellStyle name="Normal 3 2 2 2 4 6" xfId="13713"/>
    <cellStyle name="Normal 3 2 2 2 4 6 2" xfId="13714"/>
    <cellStyle name="Normal 3 2 2 2 4 6 2 2" xfId="13715"/>
    <cellStyle name="Normal 3 2 2 2 4 6 2 2 2" xfId="13716"/>
    <cellStyle name="Normal 3 2 2 2 4 6 2 3" xfId="13717"/>
    <cellStyle name="Normal 3 2 2 2 4 6 3" xfId="13718"/>
    <cellStyle name="Normal 3 2 2 2 4 6 3 2" xfId="13719"/>
    <cellStyle name="Normal 3 2 2 2 4 6 4" xfId="13720"/>
    <cellStyle name="Normal 3 2 2 2 4 7" xfId="13721"/>
    <cellStyle name="Normal 3 2 2 2 4 7 2" xfId="13722"/>
    <cellStyle name="Normal 3 2 2 2 4 7 2 2" xfId="13723"/>
    <cellStyle name="Normal 3 2 2 2 4 7 3" xfId="13724"/>
    <cellStyle name="Normal 3 2 2 2 4 8" xfId="13725"/>
    <cellStyle name="Normal 3 2 2 2 4 8 2" xfId="13726"/>
    <cellStyle name="Normal 3 2 2 2 4 9" xfId="13727"/>
    <cellStyle name="Normal 3 2 2 2 4 9 2" xfId="13728"/>
    <cellStyle name="Normal 3 2 2 2 5" xfId="13729"/>
    <cellStyle name="Normal 3 2 2 2 5 10" xfId="13730"/>
    <cellStyle name="Normal 3 2 2 2 5 11" xfId="29200"/>
    <cellStyle name="Normal 3 2 2 2 5 2" xfId="13731"/>
    <cellStyle name="Normal 3 2 2 2 5 2 2" xfId="13732"/>
    <cellStyle name="Normal 3 2 2 2 5 2 2 2" xfId="13733"/>
    <cellStyle name="Normal 3 2 2 2 5 2 2 2 2" xfId="13734"/>
    <cellStyle name="Normal 3 2 2 2 5 2 2 2 2 2" xfId="13735"/>
    <cellStyle name="Normal 3 2 2 2 5 2 2 2 2 2 2" xfId="13736"/>
    <cellStyle name="Normal 3 2 2 2 5 2 2 2 2 3" xfId="13737"/>
    <cellStyle name="Normal 3 2 2 2 5 2 2 2 3" xfId="13738"/>
    <cellStyle name="Normal 3 2 2 2 5 2 2 2 3 2" xfId="13739"/>
    <cellStyle name="Normal 3 2 2 2 5 2 2 2 4" xfId="13740"/>
    <cellStyle name="Normal 3 2 2 2 5 2 2 3" xfId="13741"/>
    <cellStyle name="Normal 3 2 2 2 5 2 2 3 2" xfId="13742"/>
    <cellStyle name="Normal 3 2 2 2 5 2 2 3 2 2" xfId="13743"/>
    <cellStyle name="Normal 3 2 2 2 5 2 2 3 3" xfId="13744"/>
    <cellStyle name="Normal 3 2 2 2 5 2 2 4" xfId="13745"/>
    <cellStyle name="Normal 3 2 2 2 5 2 2 4 2" xfId="13746"/>
    <cellStyle name="Normal 3 2 2 2 5 2 2 5" xfId="13747"/>
    <cellStyle name="Normal 3 2 2 2 5 2 3" xfId="13748"/>
    <cellStyle name="Normal 3 2 2 2 5 2 3 2" xfId="13749"/>
    <cellStyle name="Normal 3 2 2 2 5 2 3 2 2" xfId="13750"/>
    <cellStyle name="Normal 3 2 2 2 5 2 3 2 2 2" xfId="13751"/>
    <cellStyle name="Normal 3 2 2 2 5 2 3 2 2 2 2" xfId="13752"/>
    <cellStyle name="Normal 3 2 2 2 5 2 3 2 2 3" xfId="13753"/>
    <cellStyle name="Normal 3 2 2 2 5 2 3 2 3" xfId="13754"/>
    <cellStyle name="Normal 3 2 2 2 5 2 3 2 3 2" xfId="13755"/>
    <cellStyle name="Normal 3 2 2 2 5 2 3 2 4" xfId="13756"/>
    <cellStyle name="Normal 3 2 2 2 5 2 3 3" xfId="13757"/>
    <cellStyle name="Normal 3 2 2 2 5 2 3 3 2" xfId="13758"/>
    <cellStyle name="Normal 3 2 2 2 5 2 3 3 2 2" xfId="13759"/>
    <cellStyle name="Normal 3 2 2 2 5 2 3 3 3" xfId="13760"/>
    <cellStyle name="Normal 3 2 2 2 5 2 3 4" xfId="13761"/>
    <cellStyle name="Normal 3 2 2 2 5 2 3 4 2" xfId="13762"/>
    <cellStyle name="Normal 3 2 2 2 5 2 3 5" xfId="13763"/>
    <cellStyle name="Normal 3 2 2 2 5 2 4" xfId="13764"/>
    <cellStyle name="Normal 3 2 2 2 5 2 4 2" xfId="13765"/>
    <cellStyle name="Normal 3 2 2 2 5 2 4 2 2" xfId="13766"/>
    <cellStyle name="Normal 3 2 2 2 5 2 4 2 2 2" xfId="13767"/>
    <cellStyle name="Normal 3 2 2 2 5 2 4 2 3" xfId="13768"/>
    <cellStyle name="Normal 3 2 2 2 5 2 4 3" xfId="13769"/>
    <cellStyle name="Normal 3 2 2 2 5 2 4 3 2" xfId="13770"/>
    <cellStyle name="Normal 3 2 2 2 5 2 4 4" xfId="13771"/>
    <cellStyle name="Normal 3 2 2 2 5 2 5" xfId="13772"/>
    <cellStyle name="Normal 3 2 2 2 5 2 5 2" xfId="13773"/>
    <cellStyle name="Normal 3 2 2 2 5 2 5 2 2" xfId="13774"/>
    <cellStyle name="Normal 3 2 2 2 5 2 5 3" xfId="13775"/>
    <cellStyle name="Normal 3 2 2 2 5 2 6" xfId="13776"/>
    <cellStyle name="Normal 3 2 2 2 5 2 6 2" xfId="13777"/>
    <cellStyle name="Normal 3 2 2 2 5 2 7" xfId="13778"/>
    <cellStyle name="Normal 3 2 2 2 5 2 8" xfId="29201"/>
    <cellStyle name="Normal 3 2 2 2 5 3" xfId="13779"/>
    <cellStyle name="Normal 3 2 2 2 5 3 2" xfId="13780"/>
    <cellStyle name="Normal 3 2 2 2 5 3 2 2" xfId="13781"/>
    <cellStyle name="Normal 3 2 2 2 5 3 2 2 2" xfId="13782"/>
    <cellStyle name="Normal 3 2 2 2 5 3 2 2 2 2" xfId="13783"/>
    <cellStyle name="Normal 3 2 2 2 5 3 2 2 3" xfId="13784"/>
    <cellStyle name="Normal 3 2 2 2 5 3 2 3" xfId="13785"/>
    <cellStyle name="Normal 3 2 2 2 5 3 2 3 2" xfId="13786"/>
    <cellStyle name="Normal 3 2 2 2 5 3 2 4" xfId="13787"/>
    <cellStyle name="Normal 3 2 2 2 5 3 3" xfId="13788"/>
    <cellStyle name="Normal 3 2 2 2 5 3 3 2" xfId="13789"/>
    <cellStyle name="Normal 3 2 2 2 5 3 3 2 2" xfId="13790"/>
    <cellStyle name="Normal 3 2 2 2 5 3 3 3" xfId="13791"/>
    <cellStyle name="Normal 3 2 2 2 5 3 4" xfId="13792"/>
    <cellStyle name="Normal 3 2 2 2 5 3 4 2" xfId="13793"/>
    <cellStyle name="Normal 3 2 2 2 5 3 5" xfId="13794"/>
    <cellStyle name="Normal 3 2 2 2 5 4" xfId="13795"/>
    <cellStyle name="Normal 3 2 2 2 5 4 2" xfId="13796"/>
    <cellStyle name="Normal 3 2 2 2 5 4 2 2" xfId="13797"/>
    <cellStyle name="Normal 3 2 2 2 5 4 2 2 2" xfId="13798"/>
    <cellStyle name="Normal 3 2 2 2 5 4 2 2 2 2" xfId="13799"/>
    <cellStyle name="Normal 3 2 2 2 5 4 2 2 3" xfId="13800"/>
    <cellStyle name="Normal 3 2 2 2 5 4 2 3" xfId="13801"/>
    <cellStyle name="Normal 3 2 2 2 5 4 2 3 2" xfId="13802"/>
    <cellStyle name="Normal 3 2 2 2 5 4 2 4" xfId="13803"/>
    <cellStyle name="Normal 3 2 2 2 5 4 3" xfId="13804"/>
    <cellStyle name="Normal 3 2 2 2 5 4 3 2" xfId="13805"/>
    <cellStyle name="Normal 3 2 2 2 5 4 3 2 2" xfId="13806"/>
    <cellStyle name="Normal 3 2 2 2 5 4 3 3" xfId="13807"/>
    <cellStyle name="Normal 3 2 2 2 5 4 4" xfId="13808"/>
    <cellStyle name="Normal 3 2 2 2 5 4 4 2" xfId="13809"/>
    <cellStyle name="Normal 3 2 2 2 5 4 5" xfId="13810"/>
    <cellStyle name="Normal 3 2 2 2 5 5" xfId="13811"/>
    <cellStyle name="Normal 3 2 2 2 5 5 2" xfId="13812"/>
    <cellStyle name="Normal 3 2 2 2 5 5 2 2" xfId="13813"/>
    <cellStyle name="Normal 3 2 2 2 5 5 2 2 2" xfId="13814"/>
    <cellStyle name="Normal 3 2 2 2 5 5 2 2 2 2" xfId="13815"/>
    <cellStyle name="Normal 3 2 2 2 5 5 2 2 3" xfId="13816"/>
    <cellStyle name="Normal 3 2 2 2 5 5 2 3" xfId="13817"/>
    <cellStyle name="Normal 3 2 2 2 5 5 2 3 2" xfId="13818"/>
    <cellStyle name="Normal 3 2 2 2 5 5 2 4" xfId="13819"/>
    <cellStyle name="Normal 3 2 2 2 5 5 3" xfId="13820"/>
    <cellStyle name="Normal 3 2 2 2 5 5 3 2" xfId="13821"/>
    <cellStyle name="Normal 3 2 2 2 5 5 3 2 2" xfId="13822"/>
    <cellStyle name="Normal 3 2 2 2 5 5 3 3" xfId="13823"/>
    <cellStyle name="Normal 3 2 2 2 5 5 4" xfId="13824"/>
    <cellStyle name="Normal 3 2 2 2 5 5 4 2" xfId="13825"/>
    <cellStyle name="Normal 3 2 2 2 5 5 5" xfId="13826"/>
    <cellStyle name="Normal 3 2 2 2 5 6" xfId="13827"/>
    <cellStyle name="Normal 3 2 2 2 5 6 2" xfId="13828"/>
    <cellStyle name="Normal 3 2 2 2 5 6 2 2" xfId="13829"/>
    <cellStyle name="Normal 3 2 2 2 5 6 2 2 2" xfId="13830"/>
    <cellStyle name="Normal 3 2 2 2 5 6 2 3" xfId="13831"/>
    <cellStyle name="Normal 3 2 2 2 5 6 3" xfId="13832"/>
    <cellStyle name="Normal 3 2 2 2 5 6 3 2" xfId="13833"/>
    <cellStyle name="Normal 3 2 2 2 5 6 4" xfId="13834"/>
    <cellStyle name="Normal 3 2 2 2 5 7" xfId="13835"/>
    <cellStyle name="Normal 3 2 2 2 5 7 2" xfId="13836"/>
    <cellStyle name="Normal 3 2 2 2 5 7 2 2" xfId="13837"/>
    <cellStyle name="Normal 3 2 2 2 5 7 3" xfId="13838"/>
    <cellStyle name="Normal 3 2 2 2 5 8" xfId="13839"/>
    <cellStyle name="Normal 3 2 2 2 5 8 2" xfId="13840"/>
    <cellStyle name="Normal 3 2 2 2 5 9" xfId="13841"/>
    <cellStyle name="Normal 3 2 2 2 5 9 2" xfId="13842"/>
    <cellStyle name="Normal 3 2 2 2 6" xfId="13843"/>
    <cellStyle name="Normal 3 2 2 2 6 2" xfId="13844"/>
    <cellStyle name="Normal 3 2 2 2 6 2 2" xfId="13845"/>
    <cellStyle name="Normal 3 2 2 2 6 2 2 2" xfId="13846"/>
    <cellStyle name="Normal 3 2 2 2 6 2 2 2 2" xfId="13847"/>
    <cellStyle name="Normal 3 2 2 2 6 2 2 2 2 2" xfId="13848"/>
    <cellStyle name="Normal 3 2 2 2 6 2 2 2 3" xfId="13849"/>
    <cellStyle name="Normal 3 2 2 2 6 2 2 3" xfId="13850"/>
    <cellStyle name="Normal 3 2 2 2 6 2 2 3 2" xfId="13851"/>
    <cellStyle name="Normal 3 2 2 2 6 2 2 4" xfId="13852"/>
    <cellStyle name="Normal 3 2 2 2 6 2 3" xfId="13853"/>
    <cellStyle name="Normal 3 2 2 2 6 2 3 2" xfId="13854"/>
    <cellStyle name="Normal 3 2 2 2 6 2 3 2 2" xfId="13855"/>
    <cellStyle name="Normal 3 2 2 2 6 2 3 3" xfId="13856"/>
    <cellStyle name="Normal 3 2 2 2 6 2 4" xfId="13857"/>
    <cellStyle name="Normal 3 2 2 2 6 2 4 2" xfId="13858"/>
    <cellStyle name="Normal 3 2 2 2 6 2 5" xfId="13859"/>
    <cellStyle name="Normal 3 2 2 2 6 3" xfId="13860"/>
    <cellStyle name="Normal 3 2 2 2 6 3 2" xfId="13861"/>
    <cellStyle name="Normal 3 2 2 2 6 3 2 2" xfId="13862"/>
    <cellStyle name="Normal 3 2 2 2 6 3 2 2 2" xfId="13863"/>
    <cellStyle name="Normal 3 2 2 2 6 3 2 2 2 2" xfId="13864"/>
    <cellStyle name="Normal 3 2 2 2 6 3 2 2 3" xfId="13865"/>
    <cellStyle name="Normal 3 2 2 2 6 3 2 3" xfId="13866"/>
    <cellStyle name="Normal 3 2 2 2 6 3 2 3 2" xfId="13867"/>
    <cellStyle name="Normal 3 2 2 2 6 3 2 4" xfId="13868"/>
    <cellStyle name="Normal 3 2 2 2 6 3 3" xfId="13869"/>
    <cellStyle name="Normal 3 2 2 2 6 3 3 2" xfId="13870"/>
    <cellStyle name="Normal 3 2 2 2 6 3 3 2 2" xfId="13871"/>
    <cellStyle name="Normal 3 2 2 2 6 3 3 3" xfId="13872"/>
    <cellStyle name="Normal 3 2 2 2 6 3 4" xfId="13873"/>
    <cellStyle name="Normal 3 2 2 2 6 3 4 2" xfId="13874"/>
    <cellStyle name="Normal 3 2 2 2 6 3 5" xfId="13875"/>
    <cellStyle name="Normal 3 2 2 2 6 4" xfId="13876"/>
    <cellStyle name="Normal 3 2 2 2 6 4 2" xfId="13877"/>
    <cellStyle name="Normal 3 2 2 2 6 4 2 2" xfId="13878"/>
    <cellStyle name="Normal 3 2 2 2 6 4 2 2 2" xfId="13879"/>
    <cellStyle name="Normal 3 2 2 2 6 4 2 3" xfId="13880"/>
    <cellStyle name="Normal 3 2 2 2 6 4 3" xfId="13881"/>
    <cellStyle name="Normal 3 2 2 2 6 4 3 2" xfId="13882"/>
    <cellStyle name="Normal 3 2 2 2 6 4 4" xfId="13883"/>
    <cellStyle name="Normal 3 2 2 2 6 5" xfId="13884"/>
    <cellStyle name="Normal 3 2 2 2 6 5 2" xfId="13885"/>
    <cellStyle name="Normal 3 2 2 2 6 5 2 2" xfId="13886"/>
    <cellStyle name="Normal 3 2 2 2 6 5 3" xfId="13887"/>
    <cellStyle name="Normal 3 2 2 2 6 6" xfId="13888"/>
    <cellStyle name="Normal 3 2 2 2 6 6 2" xfId="13889"/>
    <cellStyle name="Normal 3 2 2 2 6 7" xfId="13890"/>
    <cellStyle name="Normal 3 2 2 2 6 8" xfId="29202"/>
    <cellStyle name="Normal 3 2 2 2 7" xfId="13891"/>
    <cellStyle name="Normal 3 2 2 2 7 2" xfId="13892"/>
    <cellStyle name="Normal 3 2 2 2 7 2 2" xfId="13893"/>
    <cellStyle name="Normal 3 2 2 2 7 2 2 2" xfId="13894"/>
    <cellStyle name="Normal 3 2 2 2 7 2 2 2 2" xfId="13895"/>
    <cellStyle name="Normal 3 2 2 2 7 2 2 3" xfId="13896"/>
    <cellStyle name="Normal 3 2 2 2 7 2 3" xfId="13897"/>
    <cellStyle name="Normal 3 2 2 2 7 2 3 2" xfId="13898"/>
    <cellStyle name="Normal 3 2 2 2 7 2 4" xfId="13899"/>
    <cellStyle name="Normal 3 2 2 2 7 3" xfId="13900"/>
    <cellStyle name="Normal 3 2 2 2 7 3 2" xfId="13901"/>
    <cellStyle name="Normal 3 2 2 2 7 3 2 2" xfId="13902"/>
    <cellStyle name="Normal 3 2 2 2 7 3 3" xfId="13903"/>
    <cellStyle name="Normal 3 2 2 2 7 4" xfId="13904"/>
    <cellStyle name="Normal 3 2 2 2 7 4 2" xfId="13905"/>
    <cellStyle name="Normal 3 2 2 2 7 5" xfId="13906"/>
    <cellStyle name="Normal 3 2 2 2 8" xfId="13907"/>
    <cellStyle name="Normal 3 2 2 2 8 2" xfId="13908"/>
    <cellStyle name="Normal 3 2 2 2 8 2 2" xfId="13909"/>
    <cellStyle name="Normal 3 2 2 2 8 2 2 2" xfId="13910"/>
    <cellStyle name="Normal 3 2 2 2 8 2 2 2 2" xfId="13911"/>
    <cellStyle name="Normal 3 2 2 2 8 2 2 3" xfId="13912"/>
    <cellStyle name="Normal 3 2 2 2 8 2 3" xfId="13913"/>
    <cellStyle name="Normal 3 2 2 2 8 2 3 2" xfId="13914"/>
    <cellStyle name="Normal 3 2 2 2 8 2 4" xfId="13915"/>
    <cellStyle name="Normal 3 2 2 2 8 3" xfId="13916"/>
    <cellStyle name="Normal 3 2 2 2 8 3 2" xfId="13917"/>
    <cellStyle name="Normal 3 2 2 2 8 3 2 2" xfId="13918"/>
    <cellStyle name="Normal 3 2 2 2 8 3 3" xfId="13919"/>
    <cellStyle name="Normal 3 2 2 2 8 4" xfId="13920"/>
    <cellStyle name="Normal 3 2 2 2 8 4 2" xfId="13921"/>
    <cellStyle name="Normal 3 2 2 2 8 5" xfId="13922"/>
    <cellStyle name="Normal 3 2 2 2 9" xfId="13923"/>
    <cellStyle name="Normal 3 2 2 2 9 2" xfId="13924"/>
    <cellStyle name="Normal 3 2 2 2 9 2 2" xfId="13925"/>
    <cellStyle name="Normal 3 2 2 2 9 2 2 2" xfId="13926"/>
    <cellStyle name="Normal 3 2 2 2 9 2 2 2 2" xfId="13927"/>
    <cellStyle name="Normal 3 2 2 2 9 2 2 3" xfId="13928"/>
    <cellStyle name="Normal 3 2 2 2 9 2 3" xfId="13929"/>
    <cellStyle name="Normal 3 2 2 2 9 2 3 2" xfId="13930"/>
    <cellStyle name="Normal 3 2 2 2 9 2 4" xfId="13931"/>
    <cellStyle name="Normal 3 2 2 2 9 3" xfId="13932"/>
    <cellStyle name="Normal 3 2 2 2 9 3 2" xfId="13933"/>
    <cellStyle name="Normal 3 2 2 2 9 3 2 2" xfId="13934"/>
    <cellStyle name="Normal 3 2 2 2 9 3 3" xfId="13935"/>
    <cellStyle name="Normal 3 2 2 2 9 4" xfId="13936"/>
    <cellStyle name="Normal 3 2 2 2 9 4 2" xfId="13937"/>
    <cellStyle name="Normal 3 2 2 2 9 5" xfId="13938"/>
    <cellStyle name="Normal 3 2 2 3" xfId="13939"/>
    <cellStyle name="Normal 3 2 2 3 10" xfId="13940"/>
    <cellStyle name="Normal 3 2 2 3 10 2" xfId="13941"/>
    <cellStyle name="Normal 3 2 2 3 11" xfId="13942"/>
    <cellStyle name="Normal 3 2 2 3 11 2" xfId="13943"/>
    <cellStyle name="Normal 3 2 2 3 12" xfId="13944"/>
    <cellStyle name="Normal 3 2 2 3 13" xfId="29203"/>
    <cellStyle name="Normal 3 2 2 3 2" xfId="13945"/>
    <cellStyle name="Normal 3 2 2 3 2 10" xfId="13946"/>
    <cellStyle name="Normal 3 2 2 3 2 11" xfId="29204"/>
    <cellStyle name="Normal 3 2 2 3 2 2" xfId="13947"/>
    <cellStyle name="Normal 3 2 2 3 2 2 2" xfId="13948"/>
    <cellStyle name="Normal 3 2 2 3 2 2 2 2" xfId="13949"/>
    <cellStyle name="Normal 3 2 2 3 2 2 2 2 2" xfId="13950"/>
    <cellStyle name="Normal 3 2 2 3 2 2 2 2 2 2" xfId="13951"/>
    <cellStyle name="Normal 3 2 2 3 2 2 2 2 2 2 2" xfId="13952"/>
    <cellStyle name="Normal 3 2 2 3 2 2 2 2 2 3" xfId="13953"/>
    <cellStyle name="Normal 3 2 2 3 2 2 2 2 3" xfId="13954"/>
    <cellStyle name="Normal 3 2 2 3 2 2 2 2 3 2" xfId="13955"/>
    <cellStyle name="Normal 3 2 2 3 2 2 2 2 4" xfId="13956"/>
    <cellStyle name="Normal 3 2 2 3 2 2 2 3" xfId="13957"/>
    <cellStyle name="Normal 3 2 2 3 2 2 2 3 2" xfId="13958"/>
    <cellStyle name="Normal 3 2 2 3 2 2 2 3 2 2" xfId="13959"/>
    <cellStyle name="Normal 3 2 2 3 2 2 2 3 3" xfId="13960"/>
    <cellStyle name="Normal 3 2 2 3 2 2 2 4" xfId="13961"/>
    <cellStyle name="Normal 3 2 2 3 2 2 2 4 2" xfId="13962"/>
    <cellStyle name="Normal 3 2 2 3 2 2 2 5" xfId="13963"/>
    <cellStyle name="Normal 3 2 2 3 2 2 3" xfId="13964"/>
    <cellStyle name="Normal 3 2 2 3 2 2 3 2" xfId="13965"/>
    <cellStyle name="Normal 3 2 2 3 2 2 3 2 2" xfId="13966"/>
    <cellStyle name="Normal 3 2 2 3 2 2 3 2 2 2" xfId="13967"/>
    <cellStyle name="Normal 3 2 2 3 2 2 3 2 2 2 2" xfId="13968"/>
    <cellStyle name="Normal 3 2 2 3 2 2 3 2 2 3" xfId="13969"/>
    <cellStyle name="Normal 3 2 2 3 2 2 3 2 3" xfId="13970"/>
    <cellStyle name="Normal 3 2 2 3 2 2 3 2 3 2" xfId="13971"/>
    <cellStyle name="Normal 3 2 2 3 2 2 3 2 4" xfId="13972"/>
    <cellStyle name="Normal 3 2 2 3 2 2 3 3" xfId="13973"/>
    <cellStyle name="Normal 3 2 2 3 2 2 3 3 2" xfId="13974"/>
    <cellStyle name="Normal 3 2 2 3 2 2 3 3 2 2" xfId="13975"/>
    <cellStyle name="Normal 3 2 2 3 2 2 3 3 3" xfId="13976"/>
    <cellStyle name="Normal 3 2 2 3 2 2 3 4" xfId="13977"/>
    <cellStyle name="Normal 3 2 2 3 2 2 3 4 2" xfId="13978"/>
    <cellStyle name="Normal 3 2 2 3 2 2 3 5" xfId="13979"/>
    <cellStyle name="Normal 3 2 2 3 2 2 4" xfId="13980"/>
    <cellStyle name="Normal 3 2 2 3 2 2 4 2" xfId="13981"/>
    <cellStyle name="Normal 3 2 2 3 2 2 4 2 2" xfId="13982"/>
    <cellStyle name="Normal 3 2 2 3 2 2 4 2 2 2" xfId="13983"/>
    <cellStyle name="Normal 3 2 2 3 2 2 4 2 3" xfId="13984"/>
    <cellStyle name="Normal 3 2 2 3 2 2 4 3" xfId="13985"/>
    <cellStyle name="Normal 3 2 2 3 2 2 4 3 2" xfId="13986"/>
    <cellStyle name="Normal 3 2 2 3 2 2 4 4" xfId="13987"/>
    <cellStyle name="Normal 3 2 2 3 2 2 5" xfId="13988"/>
    <cellStyle name="Normal 3 2 2 3 2 2 5 2" xfId="13989"/>
    <cellStyle name="Normal 3 2 2 3 2 2 5 2 2" xfId="13990"/>
    <cellStyle name="Normal 3 2 2 3 2 2 5 3" xfId="13991"/>
    <cellStyle name="Normal 3 2 2 3 2 2 6" xfId="13992"/>
    <cellStyle name="Normal 3 2 2 3 2 2 6 2" xfId="13993"/>
    <cellStyle name="Normal 3 2 2 3 2 2 7" xfId="13994"/>
    <cellStyle name="Normal 3 2 2 3 2 2 8" xfId="29205"/>
    <cellStyle name="Normal 3 2 2 3 2 3" xfId="13995"/>
    <cellStyle name="Normal 3 2 2 3 2 3 2" xfId="13996"/>
    <cellStyle name="Normal 3 2 2 3 2 3 2 2" xfId="13997"/>
    <cellStyle name="Normal 3 2 2 3 2 3 2 2 2" xfId="13998"/>
    <cellStyle name="Normal 3 2 2 3 2 3 2 2 2 2" xfId="13999"/>
    <cellStyle name="Normal 3 2 2 3 2 3 2 2 3" xfId="14000"/>
    <cellStyle name="Normal 3 2 2 3 2 3 2 3" xfId="14001"/>
    <cellStyle name="Normal 3 2 2 3 2 3 2 3 2" xfId="14002"/>
    <cellStyle name="Normal 3 2 2 3 2 3 2 4" xfId="14003"/>
    <cellStyle name="Normal 3 2 2 3 2 3 3" xfId="14004"/>
    <cellStyle name="Normal 3 2 2 3 2 3 3 2" xfId="14005"/>
    <cellStyle name="Normal 3 2 2 3 2 3 3 2 2" xfId="14006"/>
    <cellStyle name="Normal 3 2 2 3 2 3 3 3" xfId="14007"/>
    <cellStyle name="Normal 3 2 2 3 2 3 4" xfId="14008"/>
    <cellStyle name="Normal 3 2 2 3 2 3 4 2" xfId="14009"/>
    <cellStyle name="Normal 3 2 2 3 2 3 5" xfId="14010"/>
    <cellStyle name="Normal 3 2 2 3 2 4" xfId="14011"/>
    <cellStyle name="Normal 3 2 2 3 2 4 2" xfId="14012"/>
    <cellStyle name="Normal 3 2 2 3 2 4 2 2" xfId="14013"/>
    <cellStyle name="Normal 3 2 2 3 2 4 2 2 2" xfId="14014"/>
    <cellStyle name="Normal 3 2 2 3 2 4 2 2 2 2" xfId="14015"/>
    <cellStyle name="Normal 3 2 2 3 2 4 2 2 3" xfId="14016"/>
    <cellStyle name="Normal 3 2 2 3 2 4 2 3" xfId="14017"/>
    <cellStyle name="Normal 3 2 2 3 2 4 2 3 2" xfId="14018"/>
    <cellStyle name="Normal 3 2 2 3 2 4 2 4" xfId="14019"/>
    <cellStyle name="Normal 3 2 2 3 2 4 3" xfId="14020"/>
    <cellStyle name="Normal 3 2 2 3 2 4 3 2" xfId="14021"/>
    <cellStyle name="Normal 3 2 2 3 2 4 3 2 2" xfId="14022"/>
    <cellStyle name="Normal 3 2 2 3 2 4 3 3" xfId="14023"/>
    <cellStyle name="Normal 3 2 2 3 2 4 4" xfId="14024"/>
    <cellStyle name="Normal 3 2 2 3 2 4 4 2" xfId="14025"/>
    <cellStyle name="Normal 3 2 2 3 2 4 5" xfId="14026"/>
    <cellStyle name="Normal 3 2 2 3 2 5" xfId="14027"/>
    <cellStyle name="Normal 3 2 2 3 2 5 2" xfId="14028"/>
    <cellStyle name="Normal 3 2 2 3 2 5 2 2" xfId="14029"/>
    <cellStyle name="Normal 3 2 2 3 2 5 2 2 2" xfId="14030"/>
    <cellStyle name="Normal 3 2 2 3 2 5 2 2 2 2" xfId="14031"/>
    <cellStyle name="Normal 3 2 2 3 2 5 2 2 3" xfId="14032"/>
    <cellStyle name="Normal 3 2 2 3 2 5 2 3" xfId="14033"/>
    <cellStyle name="Normal 3 2 2 3 2 5 2 3 2" xfId="14034"/>
    <cellStyle name="Normal 3 2 2 3 2 5 2 4" xfId="14035"/>
    <cellStyle name="Normal 3 2 2 3 2 5 3" xfId="14036"/>
    <cellStyle name="Normal 3 2 2 3 2 5 3 2" xfId="14037"/>
    <cellStyle name="Normal 3 2 2 3 2 5 3 2 2" xfId="14038"/>
    <cellStyle name="Normal 3 2 2 3 2 5 3 3" xfId="14039"/>
    <cellStyle name="Normal 3 2 2 3 2 5 4" xfId="14040"/>
    <cellStyle name="Normal 3 2 2 3 2 5 4 2" xfId="14041"/>
    <cellStyle name="Normal 3 2 2 3 2 5 5" xfId="14042"/>
    <cellStyle name="Normal 3 2 2 3 2 6" xfId="14043"/>
    <cellStyle name="Normal 3 2 2 3 2 6 2" xfId="14044"/>
    <cellStyle name="Normal 3 2 2 3 2 6 2 2" xfId="14045"/>
    <cellStyle name="Normal 3 2 2 3 2 6 2 2 2" xfId="14046"/>
    <cellStyle name="Normal 3 2 2 3 2 6 2 3" xfId="14047"/>
    <cellStyle name="Normal 3 2 2 3 2 6 3" xfId="14048"/>
    <cellStyle name="Normal 3 2 2 3 2 6 3 2" xfId="14049"/>
    <cellStyle name="Normal 3 2 2 3 2 6 4" xfId="14050"/>
    <cellStyle name="Normal 3 2 2 3 2 7" xfId="14051"/>
    <cellStyle name="Normal 3 2 2 3 2 7 2" xfId="14052"/>
    <cellStyle name="Normal 3 2 2 3 2 7 2 2" xfId="14053"/>
    <cellStyle name="Normal 3 2 2 3 2 7 3" xfId="14054"/>
    <cellStyle name="Normal 3 2 2 3 2 8" xfId="14055"/>
    <cellStyle name="Normal 3 2 2 3 2 8 2" xfId="14056"/>
    <cellStyle name="Normal 3 2 2 3 2 9" xfId="14057"/>
    <cellStyle name="Normal 3 2 2 3 2 9 2" xfId="14058"/>
    <cellStyle name="Normal 3 2 2 3 3" xfId="14059"/>
    <cellStyle name="Normal 3 2 2 3 3 10" xfId="14060"/>
    <cellStyle name="Normal 3 2 2 3 3 11" xfId="29206"/>
    <cellStyle name="Normal 3 2 2 3 3 2" xfId="14061"/>
    <cellStyle name="Normal 3 2 2 3 3 2 2" xfId="14062"/>
    <cellStyle name="Normal 3 2 2 3 3 2 2 2" xfId="14063"/>
    <cellStyle name="Normal 3 2 2 3 3 2 2 2 2" xfId="14064"/>
    <cellStyle name="Normal 3 2 2 3 3 2 2 2 2 2" xfId="14065"/>
    <cellStyle name="Normal 3 2 2 3 3 2 2 2 2 2 2" xfId="14066"/>
    <cellStyle name="Normal 3 2 2 3 3 2 2 2 2 3" xfId="14067"/>
    <cellStyle name="Normal 3 2 2 3 3 2 2 2 3" xfId="14068"/>
    <cellStyle name="Normal 3 2 2 3 3 2 2 2 3 2" xfId="14069"/>
    <cellStyle name="Normal 3 2 2 3 3 2 2 2 4" xfId="14070"/>
    <cellStyle name="Normal 3 2 2 3 3 2 2 3" xfId="14071"/>
    <cellStyle name="Normal 3 2 2 3 3 2 2 3 2" xfId="14072"/>
    <cellStyle name="Normal 3 2 2 3 3 2 2 3 2 2" xfId="14073"/>
    <cellStyle name="Normal 3 2 2 3 3 2 2 3 3" xfId="14074"/>
    <cellStyle name="Normal 3 2 2 3 3 2 2 4" xfId="14075"/>
    <cellStyle name="Normal 3 2 2 3 3 2 2 4 2" xfId="14076"/>
    <cellStyle name="Normal 3 2 2 3 3 2 2 5" xfId="14077"/>
    <cellStyle name="Normal 3 2 2 3 3 2 3" xfId="14078"/>
    <cellStyle name="Normal 3 2 2 3 3 2 3 2" xfId="14079"/>
    <cellStyle name="Normal 3 2 2 3 3 2 3 2 2" xfId="14080"/>
    <cellStyle name="Normal 3 2 2 3 3 2 3 2 2 2" xfId="14081"/>
    <cellStyle name="Normal 3 2 2 3 3 2 3 2 2 2 2" xfId="14082"/>
    <cellStyle name="Normal 3 2 2 3 3 2 3 2 2 3" xfId="14083"/>
    <cellStyle name="Normal 3 2 2 3 3 2 3 2 3" xfId="14084"/>
    <cellStyle name="Normal 3 2 2 3 3 2 3 2 3 2" xfId="14085"/>
    <cellStyle name="Normal 3 2 2 3 3 2 3 2 4" xfId="14086"/>
    <cellStyle name="Normal 3 2 2 3 3 2 3 3" xfId="14087"/>
    <cellStyle name="Normal 3 2 2 3 3 2 3 3 2" xfId="14088"/>
    <cellStyle name="Normal 3 2 2 3 3 2 3 3 2 2" xfId="14089"/>
    <cellStyle name="Normal 3 2 2 3 3 2 3 3 3" xfId="14090"/>
    <cellStyle name="Normal 3 2 2 3 3 2 3 4" xfId="14091"/>
    <cellStyle name="Normal 3 2 2 3 3 2 3 4 2" xfId="14092"/>
    <cellStyle name="Normal 3 2 2 3 3 2 3 5" xfId="14093"/>
    <cellStyle name="Normal 3 2 2 3 3 2 4" xfId="14094"/>
    <cellStyle name="Normal 3 2 2 3 3 2 4 2" xfId="14095"/>
    <cellStyle name="Normal 3 2 2 3 3 2 4 2 2" xfId="14096"/>
    <cellStyle name="Normal 3 2 2 3 3 2 4 2 2 2" xfId="14097"/>
    <cellStyle name="Normal 3 2 2 3 3 2 4 2 3" xfId="14098"/>
    <cellStyle name="Normal 3 2 2 3 3 2 4 3" xfId="14099"/>
    <cellStyle name="Normal 3 2 2 3 3 2 4 3 2" xfId="14100"/>
    <cellStyle name="Normal 3 2 2 3 3 2 4 4" xfId="14101"/>
    <cellStyle name="Normal 3 2 2 3 3 2 5" xfId="14102"/>
    <cellStyle name="Normal 3 2 2 3 3 2 5 2" xfId="14103"/>
    <cellStyle name="Normal 3 2 2 3 3 2 5 2 2" xfId="14104"/>
    <cellStyle name="Normal 3 2 2 3 3 2 5 3" xfId="14105"/>
    <cellStyle name="Normal 3 2 2 3 3 2 6" xfId="14106"/>
    <cellStyle name="Normal 3 2 2 3 3 2 6 2" xfId="14107"/>
    <cellStyle name="Normal 3 2 2 3 3 2 7" xfId="14108"/>
    <cellStyle name="Normal 3 2 2 3 3 2 8" xfId="29207"/>
    <cellStyle name="Normal 3 2 2 3 3 3" xfId="14109"/>
    <cellStyle name="Normal 3 2 2 3 3 3 2" xfId="14110"/>
    <cellStyle name="Normal 3 2 2 3 3 3 2 2" xfId="14111"/>
    <cellStyle name="Normal 3 2 2 3 3 3 2 2 2" xfId="14112"/>
    <cellStyle name="Normal 3 2 2 3 3 3 2 2 2 2" xfId="14113"/>
    <cellStyle name="Normal 3 2 2 3 3 3 2 2 3" xfId="14114"/>
    <cellStyle name="Normal 3 2 2 3 3 3 2 3" xfId="14115"/>
    <cellStyle name="Normal 3 2 2 3 3 3 2 3 2" xfId="14116"/>
    <cellStyle name="Normal 3 2 2 3 3 3 2 4" xfId="14117"/>
    <cellStyle name="Normal 3 2 2 3 3 3 3" xfId="14118"/>
    <cellStyle name="Normal 3 2 2 3 3 3 3 2" xfId="14119"/>
    <cellStyle name="Normal 3 2 2 3 3 3 3 2 2" xfId="14120"/>
    <cellStyle name="Normal 3 2 2 3 3 3 3 3" xfId="14121"/>
    <cellStyle name="Normal 3 2 2 3 3 3 4" xfId="14122"/>
    <cellStyle name="Normal 3 2 2 3 3 3 4 2" xfId="14123"/>
    <cellStyle name="Normal 3 2 2 3 3 3 5" xfId="14124"/>
    <cellStyle name="Normal 3 2 2 3 3 4" xfId="14125"/>
    <cellStyle name="Normal 3 2 2 3 3 4 2" xfId="14126"/>
    <cellStyle name="Normal 3 2 2 3 3 4 2 2" xfId="14127"/>
    <cellStyle name="Normal 3 2 2 3 3 4 2 2 2" xfId="14128"/>
    <cellStyle name="Normal 3 2 2 3 3 4 2 2 2 2" xfId="14129"/>
    <cellStyle name="Normal 3 2 2 3 3 4 2 2 3" xfId="14130"/>
    <cellStyle name="Normal 3 2 2 3 3 4 2 3" xfId="14131"/>
    <cellStyle name="Normal 3 2 2 3 3 4 2 3 2" xfId="14132"/>
    <cellStyle name="Normal 3 2 2 3 3 4 2 4" xfId="14133"/>
    <cellStyle name="Normal 3 2 2 3 3 4 3" xfId="14134"/>
    <cellStyle name="Normal 3 2 2 3 3 4 3 2" xfId="14135"/>
    <cellStyle name="Normal 3 2 2 3 3 4 3 2 2" xfId="14136"/>
    <cellStyle name="Normal 3 2 2 3 3 4 3 3" xfId="14137"/>
    <cellStyle name="Normal 3 2 2 3 3 4 4" xfId="14138"/>
    <cellStyle name="Normal 3 2 2 3 3 4 4 2" xfId="14139"/>
    <cellStyle name="Normal 3 2 2 3 3 4 5" xfId="14140"/>
    <cellStyle name="Normal 3 2 2 3 3 5" xfId="14141"/>
    <cellStyle name="Normal 3 2 2 3 3 5 2" xfId="14142"/>
    <cellStyle name="Normal 3 2 2 3 3 5 2 2" xfId="14143"/>
    <cellStyle name="Normal 3 2 2 3 3 5 2 2 2" xfId="14144"/>
    <cellStyle name="Normal 3 2 2 3 3 5 2 2 2 2" xfId="14145"/>
    <cellStyle name="Normal 3 2 2 3 3 5 2 2 3" xfId="14146"/>
    <cellStyle name="Normal 3 2 2 3 3 5 2 3" xfId="14147"/>
    <cellStyle name="Normal 3 2 2 3 3 5 2 3 2" xfId="14148"/>
    <cellStyle name="Normal 3 2 2 3 3 5 2 4" xfId="14149"/>
    <cellStyle name="Normal 3 2 2 3 3 5 3" xfId="14150"/>
    <cellStyle name="Normal 3 2 2 3 3 5 3 2" xfId="14151"/>
    <cellStyle name="Normal 3 2 2 3 3 5 3 2 2" xfId="14152"/>
    <cellStyle name="Normal 3 2 2 3 3 5 3 3" xfId="14153"/>
    <cellStyle name="Normal 3 2 2 3 3 5 4" xfId="14154"/>
    <cellStyle name="Normal 3 2 2 3 3 5 4 2" xfId="14155"/>
    <cellStyle name="Normal 3 2 2 3 3 5 5" xfId="14156"/>
    <cellStyle name="Normal 3 2 2 3 3 6" xfId="14157"/>
    <cellStyle name="Normal 3 2 2 3 3 6 2" xfId="14158"/>
    <cellStyle name="Normal 3 2 2 3 3 6 2 2" xfId="14159"/>
    <cellStyle name="Normal 3 2 2 3 3 6 2 2 2" xfId="14160"/>
    <cellStyle name="Normal 3 2 2 3 3 6 2 3" xfId="14161"/>
    <cellStyle name="Normal 3 2 2 3 3 6 3" xfId="14162"/>
    <cellStyle name="Normal 3 2 2 3 3 6 3 2" xfId="14163"/>
    <cellStyle name="Normal 3 2 2 3 3 6 4" xfId="14164"/>
    <cellStyle name="Normal 3 2 2 3 3 7" xfId="14165"/>
    <cellStyle name="Normal 3 2 2 3 3 7 2" xfId="14166"/>
    <cellStyle name="Normal 3 2 2 3 3 7 2 2" xfId="14167"/>
    <cellStyle name="Normal 3 2 2 3 3 7 3" xfId="14168"/>
    <cellStyle name="Normal 3 2 2 3 3 8" xfId="14169"/>
    <cellStyle name="Normal 3 2 2 3 3 8 2" xfId="14170"/>
    <cellStyle name="Normal 3 2 2 3 3 9" xfId="14171"/>
    <cellStyle name="Normal 3 2 2 3 3 9 2" xfId="14172"/>
    <cellStyle name="Normal 3 2 2 3 4" xfId="14173"/>
    <cellStyle name="Normal 3 2 2 3 4 2" xfId="14174"/>
    <cellStyle name="Normal 3 2 2 3 4 2 2" xfId="14175"/>
    <cellStyle name="Normal 3 2 2 3 4 2 2 2" xfId="14176"/>
    <cellStyle name="Normal 3 2 2 3 4 2 2 2 2" xfId="14177"/>
    <cellStyle name="Normal 3 2 2 3 4 2 2 2 2 2" xfId="14178"/>
    <cellStyle name="Normal 3 2 2 3 4 2 2 2 3" xfId="14179"/>
    <cellStyle name="Normal 3 2 2 3 4 2 2 3" xfId="14180"/>
    <cellStyle name="Normal 3 2 2 3 4 2 2 3 2" xfId="14181"/>
    <cellStyle name="Normal 3 2 2 3 4 2 2 4" xfId="14182"/>
    <cellStyle name="Normal 3 2 2 3 4 2 3" xfId="14183"/>
    <cellStyle name="Normal 3 2 2 3 4 2 3 2" xfId="14184"/>
    <cellStyle name="Normal 3 2 2 3 4 2 3 2 2" xfId="14185"/>
    <cellStyle name="Normal 3 2 2 3 4 2 3 3" xfId="14186"/>
    <cellStyle name="Normal 3 2 2 3 4 2 4" xfId="14187"/>
    <cellStyle name="Normal 3 2 2 3 4 2 4 2" xfId="14188"/>
    <cellStyle name="Normal 3 2 2 3 4 2 5" xfId="14189"/>
    <cellStyle name="Normal 3 2 2 3 4 3" xfId="14190"/>
    <cellStyle name="Normal 3 2 2 3 4 3 2" xfId="14191"/>
    <cellStyle name="Normal 3 2 2 3 4 3 2 2" xfId="14192"/>
    <cellStyle name="Normal 3 2 2 3 4 3 2 2 2" xfId="14193"/>
    <cellStyle name="Normal 3 2 2 3 4 3 2 2 2 2" xfId="14194"/>
    <cellStyle name="Normal 3 2 2 3 4 3 2 2 3" xfId="14195"/>
    <cellStyle name="Normal 3 2 2 3 4 3 2 3" xfId="14196"/>
    <cellStyle name="Normal 3 2 2 3 4 3 2 3 2" xfId="14197"/>
    <cellStyle name="Normal 3 2 2 3 4 3 2 4" xfId="14198"/>
    <cellStyle name="Normal 3 2 2 3 4 3 3" xfId="14199"/>
    <cellStyle name="Normal 3 2 2 3 4 3 3 2" xfId="14200"/>
    <cellStyle name="Normal 3 2 2 3 4 3 3 2 2" xfId="14201"/>
    <cellStyle name="Normal 3 2 2 3 4 3 3 3" xfId="14202"/>
    <cellStyle name="Normal 3 2 2 3 4 3 4" xfId="14203"/>
    <cellStyle name="Normal 3 2 2 3 4 3 4 2" xfId="14204"/>
    <cellStyle name="Normal 3 2 2 3 4 3 5" xfId="14205"/>
    <cellStyle name="Normal 3 2 2 3 4 4" xfId="14206"/>
    <cellStyle name="Normal 3 2 2 3 4 4 2" xfId="14207"/>
    <cellStyle name="Normal 3 2 2 3 4 4 2 2" xfId="14208"/>
    <cellStyle name="Normal 3 2 2 3 4 4 2 2 2" xfId="14209"/>
    <cellStyle name="Normal 3 2 2 3 4 4 2 3" xfId="14210"/>
    <cellStyle name="Normal 3 2 2 3 4 4 3" xfId="14211"/>
    <cellStyle name="Normal 3 2 2 3 4 4 3 2" xfId="14212"/>
    <cellStyle name="Normal 3 2 2 3 4 4 4" xfId="14213"/>
    <cellStyle name="Normal 3 2 2 3 4 5" xfId="14214"/>
    <cellStyle name="Normal 3 2 2 3 4 5 2" xfId="14215"/>
    <cellStyle name="Normal 3 2 2 3 4 5 2 2" xfId="14216"/>
    <cellStyle name="Normal 3 2 2 3 4 5 3" xfId="14217"/>
    <cellStyle name="Normal 3 2 2 3 4 6" xfId="14218"/>
    <cellStyle name="Normal 3 2 2 3 4 6 2" xfId="14219"/>
    <cellStyle name="Normal 3 2 2 3 4 7" xfId="14220"/>
    <cellStyle name="Normal 3 2 2 3 4 8" xfId="29208"/>
    <cellStyle name="Normal 3 2 2 3 5" xfId="14221"/>
    <cellStyle name="Normal 3 2 2 3 5 2" xfId="14222"/>
    <cellStyle name="Normal 3 2 2 3 5 2 2" xfId="14223"/>
    <cellStyle name="Normal 3 2 2 3 5 2 2 2" xfId="14224"/>
    <cellStyle name="Normal 3 2 2 3 5 2 2 2 2" xfId="14225"/>
    <cellStyle name="Normal 3 2 2 3 5 2 2 3" xfId="14226"/>
    <cellStyle name="Normal 3 2 2 3 5 2 3" xfId="14227"/>
    <cellStyle name="Normal 3 2 2 3 5 2 3 2" xfId="14228"/>
    <cellStyle name="Normal 3 2 2 3 5 2 4" xfId="14229"/>
    <cellStyle name="Normal 3 2 2 3 5 3" xfId="14230"/>
    <cellStyle name="Normal 3 2 2 3 5 3 2" xfId="14231"/>
    <cellStyle name="Normal 3 2 2 3 5 3 2 2" xfId="14232"/>
    <cellStyle name="Normal 3 2 2 3 5 3 3" xfId="14233"/>
    <cellStyle name="Normal 3 2 2 3 5 4" xfId="14234"/>
    <cellStyle name="Normal 3 2 2 3 5 4 2" xfId="14235"/>
    <cellStyle name="Normal 3 2 2 3 5 5" xfId="14236"/>
    <cellStyle name="Normal 3 2 2 3 6" xfId="14237"/>
    <cellStyle name="Normal 3 2 2 3 6 2" xfId="14238"/>
    <cellStyle name="Normal 3 2 2 3 6 2 2" xfId="14239"/>
    <cellStyle name="Normal 3 2 2 3 6 2 2 2" xfId="14240"/>
    <cellStyle name="Normal 3 2 2 3 6 2 2 2 2" xfId="14241"/>
    <cellStyle name="Normal 3 2 2 3 6 2 2 3" xfId="14242"/>
    <cellStyle name="Normal 3 2 2 3 6 2 3" xfId="14243"/>
    <cellStyle name="Normal 3 2 2 3 6 2 3 2" xfId="14244"/>
    <cellStyle name="Normal 3 2 2 3 6 2 4" xfId="14245"/>
    <cellStyle name="Normal 3 2 2 3 6 3" xfId="14246"/>
    <cellStyle name="Normal 3 2 2 3 6 3 2" xfId="14247"/>
    <cellStyle name="Normal 3 2 2 3 6 3 2 2" xfId="14248"/>
    <cellStyle name="Normal 3 2 2 3 6 3 3" xfId="14249"/>
    <cellStyle name="Normal 3 2 2 3 6 4" xfId="14250"/>
    <cellStyle name="Normal 3 2 2 3 6 4 2" xfId="14251"/>
    <cellStyle name="Normal 3 2 2 3 6 5" xfId="14252"/>
    <cellStyle name="Normal 3 2 2 3 7" xfId="14253"/>
    <cellStyle name="Normal 3 2 2 3 7 2" xfId="14254"/>
    <cellStyle name="Normal 3 2 2 3 7 2 2" xfId="14255"/>
    <cellStyle name="Normal 3 2 2 3 7 2 2 2" xfId="14256"/>
    <cellStyle name="Normal 3 2 2 3 7 2 2 2 2" xfId="14257"/>
    <cellStyle name="Normal 3 2 2 3 7 2 2 3" xfId="14258"/>
    <cellStyle name="Normal 3 2 2 3 7 2 3" xfId="14259"/>
    <cellStyle name="Normal 3 2 2 3 7 2 3 2" xfId="14260"/>
    <cellStyle name="Normal 3 2 2 3 7 2 4" xfId="14261"/>
    <cellStyle name="Normal 3 2 2 3 7 3" xfId="14262"/>
    <cellStyle name="Normal 3 2 2 3 7 3 2" xfId="14263"/>
    <cellStyle name="Normal 3 2 2 3 7 3 2 2" xfId="14264"/>
    <cellStyle name="Normal 3 2 2 3 7 3 3" xfId="14265"/>
    <cellStyle name="Normal 3 2 2 3 7 4" xfId="14266"/>
    <cellStyle name="Normal 3 2 2 3 7 4 2" xfId="14267"/>
    <cellStyle name="Normal 3 2 2 3 7 5" xfId="14268"/>
    <cellStyle name="Normal 3 2 2 3 8" xfId="14269"/>
    <cellStyle name="Normal 3 2 2 3 8 2" xfId="14270"/>
    <cellStyle name="Normal 3 2 2 3 8 2 2" xfId="14271"/>
    <cellStyle name="Normal 3 2 2 3 8 2 2 2" xfId="14272"/>
    <cellStyle name="Normal 3 2 2 3 8 2 3" xfId="14273"/>
    <cellStyle name="Normal 3 2 2 3 8 3" xfId="14274"/>
    <cellStyle name="Normal 3 2 2 3 8 3 2" xfId="14275"/>
    <cellStyle name="Normal 3 2 2 3 8 4" xfId="14276"/>
    <cellStyle name="Normal 3 2 2 3 9" xfId="14277"/>
    <cellStyle name="Normal 3 2 2 3 9 2" xfId="14278"/>
    <cellStyle name="Normal 3 2 2 3 9 2 2" xfId="14279"/>
    <cellStyle name="Normal 3 2 2 3 9 3" xfId="14280"/>
    <cellStyle name="Normal 3 2 2 4" xfId="14281"/>
    <cellStyle name="Normal 3 2 2 4 10" xfId="14282"/>
    <cellStyle name="Normal 3 2 2 4 10 2" xfId="14283"/>
    <cellStyle name="Normal 3 2 2 4 11" xfId="14284"/>
    <cellStyle name="Normal 3 2 2 4 12" xfId="29209"/>
    <cellStyle name="Normal 3 2 2 4 2" xfId="14285"/>
    <cellStyle name="Normal 3 2 2 4 2 10" xfId="14286"/>
    <cellStyle name="Normal 3 2 2 4 2 11" xfId="29210"/>
    <cellStyle name="Normal 3 2 2 4 2 2" xfId="14287"/>
    <cellStyle name="Normal 3 2 2 4 2 2 2" xfId="14288"/>
    <cellStyle name="Normal 3 2 2 4 2 2 2 2" xfId="14289"/>
    <cellStyle name="Normal 3 2 2 4 2 2 2 2 2" xfId="14290"/>
    <cellStyle name="Normal 3 2 2 4 2 2 2 2 2 2" xfId="14291"/>
    <cellStyle name="Normal 3 2 2 4 2 2 2 2 2 2 2" xfId="14292"/>
    <cellStyle name="Normal 3 2 2 4 2 2 2 2 2 3" xfId="14293"/>
    <cellStyle name="Normal 3 2 2 4 2 2 2 2 3" xfId="14294"/>
    <cellStyle name="Normal 3 2 2 4 2 2 2 2 3 2" xfId="14295"/>
    <cellStyle name="Normal 3 2 2 4 2 2 2 2 4" xfId="14296"/>
    <cellStyle name="Normal 3 2 2 4 2 2 2 3" xfId="14297"/>
    <cellStyle name="Normal 3 2 2 4 2 2 2 3 2" xfId="14298"/>
    <cellStyle name="Normal 3 2 2 4 2 2 2 3 2 2" xfId="14299"/>
    <cellStyle name="Normal 3 2 2 4 2 2 2 3 3" xfId="14300"/>
    <cellStyle name="Normal 3 2 2 4 2 2 2 4" xfId="14301"/>
    <cellStyle name="Normal 3 2 2 4 2 2 2 4 2" xfId="14302"/>
    <cellStyle name="Normal 3 2 2 4 2 2 2 5" xfId="14303"/>
    <cellStyle name="Normal 3 2 2 4 2 2 3" xfId="14304"/>
    <cellStyle name="Normal 3 2 2 4 2 2 3 2" xfId="14305"/>
    <cellStyle name="Normal 3 2 2 4 2 2 3 2 2" xfId="14306"/>
    <cellStyle name="Normal 3 2 2 4 2 2 3 2 2 2" xfId="14307"/>
    <cellStyle name="Normal 3 2 2 4 2 2 3 2 2 2 2" xfId="14308"/>
    <cellStyle name="Normal 3 2 2 4 2 2 3 2 2 3" xfId="14309"/>
    <cellStyle name="Normal 3 2 2 4 2 2 3 2 3" xfId="14310"/>
    <cellStyle name="Normal 3 2 2 4 2 2 3 2 3 2" xfId="14311"/>
    <cellStyle name="Normal 3 2 2 4 2 2 3 2 4" xfId="14312"/>
    <cellStyle name="Normal 3 2 2 4 2 2 3 3" xfId="14313"/>
    <cellStyle name="Normal 3 2 2 4 2 2 3 3 2" xfId="14314"/>
    <cellStyle name="Normal 3 2 2 4 2 2 3 3 2 2" xfId="14315"/>
    <cellStyle name="Normal 3 2 2 4 2 2 3 3 3" xfId="14316"/>
    <cellStyle name="Normal 3 2 2 4 2 2 3 4" xfId="14317"/>
    <cellStyle name="Normal 3 2 2 4 2 2 3 4 2" xfId="14318"/>
    <cellStyle name="Normal 3 2 2 4 2 2 3 5" xfId="14319"/>
    <cellStyle name="Normal 3 2 2 4 2 2 4" xfId="14320"/>
    <cellStyle name="Normal 3 2 2 4 2 2 4 2" xfId="14321"/>
    <cellStyle name="Normal 3 2 2 4 2 2 4 2 2" xfId="14322"/>
    <cellStyle name="Normal 3 2 2 4 2 2 4 2 2 2" xfId="14323"/>
    <cellStyle name="Normal 3 2 2 4 2 2 4 2 3" xfId="14324"/>
    <cellStyle name="Normal 3 2 2 4 2 2 4 3" xfId="14325"/>
    <cellStyle name="Normal 3 2 2 4 2 2 4 3 2" xfId="14326"/>
    <cellStyle name="Normal 3 2 2 4 2 2 4 4" xfId="14327"/>
    <cellStyle name="Normal 3 2 2 4 2 2 5" xfId="14328"/>
    <cellStyle name="Normal 3 2 2 4 2 2 5 2" xfId="14329"/>
    <cellStyle name="Normal 3 2 2 4 2 2 5 2 2" xfId="14330"/>
    <cellStyle name="Normal 3 2 2 4 2 2 5 3" xfId="14331"/>
    <cellStyle name="Normal 3 2 2 4 2 2 6" xfId="14332"/>
    <cellStyle name="Normal 3 2 2 4 2 2 6 2" xfId="14333"/>
    <cellStyle name="Normal 3 2 2 4 2 2 7" xfId="14334"/>
    <cellStyle name="Normal 3 2 2 4 2 2 8" xfId="29211"/>
    <cellStyle name="Normal 3 2 2 4 2 3" xfId="14335"/>
    <cellStyle name="Normal 3 2 2 4 2 3 2" xfId="14336"/>
    <cellStyle name="Normal 3 2 2 4 2 3 2 2" xfId="14337"/>
    <cellStyle name="Normal 3 2 2 4 2 3 2 2 2" xfId="14338"/>
    <cellStyle name="Normal 3 2 2 4 2 3 2 2 2 2" xfId="14339"/>
    <cellStyle name="Normal 3 2 2 4 2 3 2 2 3" xfId="14340"/>
    <cellStyle name="Normal 3 2 2 4 2 3 2 3" xfId="14341"/>
    <cellStyle name="Normal 3 2 2 4 2 3 2 3 2" xfId="14342"/>
    <cellStyle name="Normal 3 2 2 4 2 3 2 4" xfId="14343"/>
    <cellStyle name="Normal 3 2 2 4 2 3 3" xfId="14344"/>
    <cellStyle name="Normal 3 2 2 4 2 3 3 2" xfId="14345"/>
    <cellStyle name="Normal 3 2 2 4 2 3 3 2 2" xfId="14346"/>
    <cellStyle name="Normal 3 2 2 4 2 3 3 3" xfId="14347"/>
    <cellStyle name="Normal 3 2 2 4 2 3 4" xfId="14348"/>
    <cellStyle name="Normal 3 2 2 4 2 3 4 2" xfId="14349"/>
    <cellStyle name="Normal 3 2 2 4 2 3 5" xfId="14350"/>
    <cellStyle name="Normal 3 2 2 4 2 4" xfId="14351"/>
    <cellStyle name="Normal 3 2 2 4 2 4 2" xfId="14352"/>
    <cellStyle name="Normal 3 2 2 4 2 4 2 2" xfId="14353"/>
    <cellStyle name="Normal 3 2 2 4 2 4 2 2 2" xfId="14354"/>
    <cellStyle name="Normal 3 2 2 4 2 4 2 2 2 2" xfId="14355"/>
    <cellStyle name="Normal 3 2 2 4 2 4 2 2 3" xfId="14356"/>
    <cellStyle name="Normal 3 2 2 4 2 4 2 3" xfId="14357"/>
    <cellStyle name="Normal 3 2 2 4 2 4 2 3 2" xfId="14358"/>
    <cellStyle name="Normal 3 2 2 4 2 4 2 4" xfId="14359"/>
    <cellStyle name="Normal 3 2 2 4 2 4 3" xfId="14360"/>
    <cellStyle name="Normal 3 2 2 4 2 4 3 2" xfId="14361"/>
    <cellStyle name="Normal 3 2 2 4 2 4 3 2 2" xfId="14362"/>
    <cellStyle name="Normal 3 2 2 4 2 4 3 3" xfId="14363"/>
    <cellStyle name="Normal 3 2 2 4 2 4 4" xfId="14364"/>
    <cellStyle name="Normal 3 2 2 4 2 4 4 2" xfId="14365"/>
    <cellStyle name="Normal 3 2 2 4 2 4 5" xfId="14366"/>
    <cellStyle name="Normal 3 2 2 4 2 5" xfId="14367"/>
    <cellStyle name="Normal 3 2 2 4 2 5 2" xfId="14368"/>
    <cellStyle name="Normal 3 2 2 4 2 5 2 2" xfId="14369"/>
    <cellStyle name="Normal 3 2 2 4 2 5 2 2 2" xfId="14370"/>
    <cellStyle name="Normal 3 2 2 4 2 5 2 2 2 2" xfId="14371"/>
    <cellStyle name="Normal 3 2 2 4 2 5 2 2 3" xfId="14372"/>
    <cellStyle name="Normal 3 2 2 4 2 5 2 3" xfId="14373"/>
    <cellStyle name="Normal 3 2 2 4 2 5 2 3 2" xfId="14374"/>
    <cellStyle name="Normal 3 2 2 4 2 5 2 4" xfId="14375"/>
    <cellStyle name="Normal 3 2 2 4 2 5 3" xfId="14376"/>
    <cellStyle name="Normal 3 2 2 4 2 5 3 2" xfId="14377"/>
    <cellStyle name="Normal 3 2 2 4 2 5 3 2 2" xfId="14378"/>
    <cellStyle name="Normal 3 2 2 4 2 5 3 3" xfId="14379"/>
    <cellStyle name="Normal 3 2 2 4 2 5 4" xfId="14380"/>
    <cellStyle name="Normal 3 2 2 4 2 5 4 2" xfId="14381"/>
    <cellStyle name="Normal 3 2 2 4 2 5 5" xfId="14382"/>
    <cellStyle name="Normal 3 2 2 4 2 6" xfId="14383"/>
    <cellStyle name="Normal 3 2 2 4 2 6 2" xfId="14384"/>
    <cellStyle name="Normal 3 2 2 4 2 6 2 2" xfId="14385"/>
    <cellStyle name="Normal 3 2 2 4 2 6 2 2 2" xfId="14386"/>
    <cellStyle name="Normal 3 2 2 4 2 6 2 3" xfId="14387"/>
    <cellStyle name="Normal 3 2 2 4 2 6 3" xfId="14388"/>
    <cellStyle name="Normal 3 2 2 4 2 6 3 2" xfId="14389"/>
    <cellStyle name="Normal 3 2 2 4 2 6 4" xfId="14390"/>
    <cellStyle name="Normal 3 2 2 4 2 7" xfId="14391"/>
    <cellStyle name="Normal 3 2 2 4 2 7 2" xfId="14392"/>
    <cellStyle name="Normal 3 2 2 4 2 7 2 2" xfId="14393"/>
    <cellStyle name="Normal 3 2 2 4 2 7 3" xfId="14394"/>
    <cellStyle name="Normal 3 2 2 4 2 8" xfId="14395"/>
    <cellStyle name="Normal 3 2 2 4 2 8 2" xfId="14396"/>
    <cellStyle name="Normal 3 2 2 4 2 9" xfId="14397"/>
    <cellStyle name="Normal 3 2 2 4 2 9 2" xfId="14398"/>
    <cellStyle name="Normal 3 2 2 4 3" xfId="14399"/>
    <cellStyle name="Normal 3 2 2 4 3 2" xfId="14400"/>
    <cellStyle name="Normal 3 2 2 4 3 2 2" xfId="14401"/>
    <cellStyle name="Normal 3 2 2 4 3 2 2 2" xfId="14402"/>
    <cellStyle name="Normal 3 2 2 4 3 2 2 2 2" xfId="14403"/>
    <cellStyle name="Normal 3 2 2 4 3 2 2 2 2 2" xfId="14404"/>
    <cellStyle name="Normal 3 2 2 4 3 2 2 2 3" xfId="14405"/>
    <cellStyle name="Normal 3 2 2 4 3 2 2 3" xfId="14406"/>
    <cellStyle name="Normal 3 2 2 4 3 2 2 3 2" xfId="14407"/>
    <cellStyle name="Normal 3 2 2 4 3 2 2 4" xfId="14408"/>
    <cellStyle name="Normal 3 2 2 4 3 2 3" xfId="14409"/>
    <cellStyle name="Normal 3 2 2 4 3 2 3 2" xfId="14410"/>
    <cellStyle name="Normal 3 2 2 4 3 2 3 2 2" xfId="14411"/>
    <cellStyle name="Normal 3 2 2 4 3 2 3 3" xfId="14412"/>
    <cellStyle name="Normal 3 2 2 4 3 2 4" xfId="14413"/>
    <cellStyle name="Normal 3 2 2 4 3 2 4 2" xfId="14414"/>
    <cellStyle name="Normal 3 2 2 4 3 2 5" xfId="14415"/>
    <cellStyle name="Normal 3 2 2 4 3 3" xfId="14416"/>
    <cellStyle name="Normal 3 2 2 4 3 3 2" xfId="14417"/>
    <cellStyle name="Normal 3 2 2 4 3 3 2 2" xfId="14418"/>
    <cellStyle name="Normal 3 2 2 4 3 3 2 2 2" xfId="14419"/>
    <cellStyle name="Normal 3 2 2 4 3 3 2 2 2 2" xfId="14420"/>
    <cellStyle name="Normal 3 2 2 4 3 3 2 2 3" xfId="14421"/>
    <cellStyle name="Normal 3 2 2 4 3 3 2 3" xfId="14422"/>
    <cellStyle name="Normal 3 2 2 4 3 3 2 3 2" xfId="14423"/>
    <cellStyle name="Normal 3 2 2 4 3 3 2 4" xfId="14424"/>
    <cellStyle name="Normal 3 2 2 4 3 3 3" xfId="14425"/>
    <cellStyle name="Normal 3 2 2 4 3 3 3 2" xfId="14426"/>
    <cellStyle name="Normal 3 2 2 4 3 3 3 2 2" xfId="14427"/>
    <cellStyle name="Normal 3 2 2 4 3 3 3 3" xfId="14428"/>
    <cellStyle name="Normal 3 2 2 4 3 3 4" xfId="14429"/>
    <cellStyle name="Normal 3 2 2 4 3 3 4 2" xfId="14430"/>
    <cellStyle name="Normal 3 2 2 4 3 3 5" xfId="14431"/>
    <cellStyle name="Normal 3 2 2 4 3 4" xfId="14432"/>
    <cellStyle name="Normal 3 2 2 4 3 4 2" xfId="14433"/>
    <cellStyle name="Normal 3 2 2 4 3 4 2 2" xfId="14434"/>
    <cellStyle name="Normal 3 2 2 4 3 4 2 2 2" xfId="14435"/>
    <cellStyle name="Normal 3 2 2 4 3 4 2 3" xfId="14436"/>
    <cellStyle name="Normal 3 2 2 4 3 4 3" xfId="14437"/>
    <cellStyle name="Normal 3 2 2 4 3 4 3 2" xfId="14438"/>
    <cellStyle name="Normal 3 2 2 4 3 4 4" xfId="14439"/>
    <cellStyle name="Normal 3 2 2 4 3 5" xfId="14440"/>
    <cellStyle name="Normal 3 2 2 4 3 5 2" xfId="14441"/>
    <cellStyle name="Normal 3 2 2 4 3 5 2 2" xfId="14442"/>
    <cellStyle name="Normal 3 2 2 4 3 5 3" xfId="14443"/>
    <cellStyle name="Normal 3 2 2 4 3 6" xfId="14444"/>
    <cellStyle name="Normal 3 2 2 4 3 6 2" xfId="14445"/>
    <cellStyle name="Normal 3 2 2 4 3 7" xfId="14446"/>
    <cellStyle name="Normal 3 2 2 4 3 8" xfId="29212"/>
    <cellStyle name="Normal 3 2 2 4 4" xfId="14447"/>
    <cellStyle name="Normal 3 2 2 4 4 2" xfId="14448"/>
    <cellStyle name="Normal 3 2 2 4 4 2 2" xfId="14449"/>
    <cellStyle name="Normal 3 2 2 4 4 2 2 2" xfId="14450"/>
    <cellStyle name="Normal 3 2 2 4 4 2 2 2 2" xfId="14451"/>
    <cellStyle name="Normal 3 2 2 4 4 2 2 3" xfId="14452"/>
    <cellStyle name="Normal 3 2 2 4 4 2 3" xfId="14453"/>
    <cellStyle name="Normal 3 2 2 4 4 2 3 2" xfId="14454"/>
    <cellStyle name="Normal 3 2 2 4 4 2 4" xfId="14455"/>
    <cellStyle name="Normal 3 2 2 4 4 3" xfId="14456"/>
    <cellStyle name="Normal 3 2 2 4 4 3 2" xfId="14457"/>
    <cellStyle name="Normal 3 2 2 4 4 3 2 2" xfId="14458"/>
    <cellStyle name="Normal 3 2 2 4 4 3 3" xfId="14459"/>
    <cellStyle name="Normal 3 2 2 4 4 4" xfId="14460"/>
    <cellStyle name="Normal 3 2 2 4 4 4 2" xfId="14461"/>
    <cellStyle name="Normal 3 2 2 4 4 5" xfId="14462"/>
    <cellStyle name="Normal 3 2 2 4 5" xfId="14463"/>
    <cellStyle name="Normal 3 2 2 4 5 2" xfId="14464"/>
    <cellStyle name="Normal 3 2 2 4 5 2 2" xfId="14465"/>
    <cellStyle name="Normal 3 2 2 4 5 2 2 2" xfId="14466"/>
    <cellStyle name="Normal 3 2 2 4 5 2 2 2 2" xfId="14467"/>
    <cellStyle name="Normal 3 2 2 4 5 2 2 3" xfId="14468"/>
    <cellStyle name="Normal 3 2 2 4 5 2 3" xfId="14469"/>
    <cellStyle name="Normal 3 2 2 4 5 2 3 2" xfId="14470"/>
    <cellStyle name="Normal 3 2 2 4 5 2 4" xfId="14471"/>
    <cellStyle name="Normal 3 2 2 4 5 3" xfId="14472"/>
    <cellStyle name="Normal 3 2 2 4 5 3 2" xfId="14473"/>
    <cellStyle name="Normal 3 2 2 4 5 3 2 2" xfId="14474"/>
    <cellStyle name="Normal 3 2 2 4 5 3 3" xfId="14475"/>
    <cellStyle name="Normal 3 2 2 4 5 4" xfId="14476"/>
    <cellStyle name="Normal 3 2 2 4 5 4 2" xfId="14477"/>
    <cellStyle name="Normal 3 2 2 4 5 5" xfId="14478"/>
    <cellStyle name="Normal 3 2 2 4 6" xfId="14479"/>
    <cellStyle name="Normal 3 2 2 4 6 2" xfId="14480"/>
    <cellStyle name="Normal 3 2 2 4 6 2 2" xfId="14481"/>
    <cellStyle name="Normal 3 2 2 4 6 2 2 2" xfId="14482"/>
    <cellStyle name="Normal 3 2 2 4 6 2 2 2 2" xfId="14483"/>
    <cellStyle name="Normal 3 2 2 4 6 2 2 3" xfId="14484"/>
    <cellStyle name="Normal 3 2 2 4 6 2 3" xfId="14485"/>
    <cellStyle name="Normal 3 2 2 4 6 2 3 2" xfId="14486"/>
    <cellStyle name="Normal 3 2 2 4 6 2 4" xfId="14487"/>
    <cellStyle name="Normal 3 2 2 4 6 3" xfId="14488"/>
    <cellStyle name="Normal 3 2 2 4 6 3 2" xfId="14489"/>
    <cellStyle name="Normal 3 2 2 4 6 3 2 2" xfId="14490"/>
    <cellStyle name="Normal 3 2 2 4 6 3 3" xfId="14491"/>
    <cellStyle name="Normal 3 2 2 4 6 4" xfId="14492"/>
    <cellStyle name="Normal 3 2 2 4 6 4 2" xfId="14493"/>
    <cellStyle name="Normal 3 2 2 4 6 5" xfId="14494"/>
    <cellStyle name="Normal 3 2 2 4 7" xfId="14495"/>
    <cellStyle name="Normal 3 2 2 4 7 2" xfId="14496"/>
    <cellStyle name="Normal 3 2 2 4 7 2 2" xfId="14497"/>
    <cellStyle name="Normal 3 2 2 4 7 2 2 2" xfId="14498"/>
    <cellStyle name="Normal 3 2 2 4 7 2 3" xfId="14499"/>
    <cellStyle name="Normal 3 2 2 4 7 3" xfId="14500"/>
    <cellStyle name="Normal 3 2 2 4 7 3 2" xfId="14501"/>
    <cellStyle name="Normal 3 2 2 4 7 4" xfId="14502"/>
    <cellStyle name="Normal 3 2 2 4 8" xfId="14503"/>
    <cellStyle name="Normal 3 2 2 4 8 2" xfId="14504"/>
    <cellStyle name="Normal 3 2 2 4 8 2 2" xfId="14505"/>
    <cellStyle name="Normal 3 2 2 4 8 3" xfId="14506"/>
    <cellStyle name="Normal 3 2 2 4 9" xfId="14507"/>
    <cellStyle name="Normal 3 2 2 4 9 2" xfId="14508"/>
    <cellStyle name="Normal 3 2 2 5" xfId="14509"/>
    <cellStyle name="Normal 3 2 2 5 10" xfId="14510"/>
    <cellStyle name="Normal 3 2 2 5 11" xfId="29213"/>
    <cellStyle name="Normal 3 2 2 5 2" xfId="14511"/>
    <cellStyle name="Normal 3 2 2 5 2 2" xfId="14512"/>
    <cellStyle name="Normal 3 2 2 5 2 2 2" xfId="14513"/>
    <cellStyle name="Normal 3 2 2 5 2 2 2 2" xfId="14514"/>
    <cellStyle name="Normal 3 2 2 5 2 2 2 2 2" xfId="14515"/>
    <cellStyle name="Normal 3 2 2 5 2 2 2 2 2 2" xfId="14516"/>
    <cellStyle name="Normal 3 2 2 5 2 2 2 2 3" xfId="14517"/>
    <cellStyle name="Normal 3 2 2 5 2 2 2 3" xfId="14518"/>
    <cellStyle name="Normal 3 2 2 5 2 2 2 3 2" xfId="14519"/>
    <cellStyle name="Normal 3 2 2 5 2 2 2 4" xfId="14520"/>
    <cellStyle name="Normal 3 2 2 5 2 2 3" xfId="14521"/>
    <cellStyle name="Normal 3 2 2 5 2 2 3 2" xfId="14522"/>
    <cellStyle name="Normal 3 2 2 5 2 2 3 2 2" xfId="14523"/>
    <cellStyle name="Normal 3 2 2 5 2 2 3 3" xfId="14524"/>
    <cellStyle name="Normal 3 2 2 5 2 2 4" xfId="14525"/>
    <cellStyle name="Normal 3 2 2 5 2 2 4 2" xfId="14526"/>
    <cellStyle name="Normal 3 2 2 5 2 2 5" xfId="14527"/>
    <cellStyle name="Normal 3 2 2 5 2 3" xfId="14528"/>
    <cellStyle name="Normal 3 2 2 5 2 3 2" xfId="14529"/>
    <cellStyle name="Normal 3 2 2 5 2 3 2 2" xfId="14530"/>
    <cellStyle name="Normal 3 2 2 5 2 3 2 2 2" xfId="14531"/>
    <cellStyle name="Normal 3 2 2 5 2 3 2 2 2 2" xfId="14532"/>
    <cellStyle name="Normal 3 2 2 5 2 3 2 2 3" xfId="14533"/>
    <cellStyle name="Normal 3 2 2 5 2 3 2 3" xfId="14534"/>
    <cellStyle name="Normal 3 2 2 5 2 3 2 3 2" xfId="14535"/>
    <cellStyle name="Normal 3 2 2 5 2 3 2 4" xfId="14536"/>
    <cellStyle name="Normal 3 2 2 5 2 3 3" xfId="14537"/>
    <cellStyle name="Normal 3 2 2 5 2 3 3 2" xfId="14538"/>
    <cellStyle name="Normal 3 2 2 5 2 3 3 2 2" xfId="14539"/>
    <cellStyle name="Normal 3 2 2 5 2 3 3 3" xfId="14540"/>
    <cellStyle name="Normal 3 2 2 5 2 3 4" xfId="14541"/>
    <cellStyle name="Normal 3 2 2 5 2 3 4 2" xfId="14542"/>
    <cellStyle name="Normal 3 2 2 5 2 3 5" xfId="14543"/>
    <cellStyle name="Normal 3 2 2 5 2 4" xfId="14544"/>
    <cellStyle name="Normal 3 2 2 5 2 4 2" xfId="14545"/>
    <cellStyle name="Normal 3 2 2 5 2 4 2 2" xfId="14546"/>
    <cellStyle name="Normal 3 2 2 5 2 4 2 2 2" xfId="14547"/>
    <cellStyle name="Normal 3 2 2 5 2 4 2 3" xfId="14548"/>
    <cellStyle name="Normal 3 2 2 5 2 4 3" xfId="14549"/>
    <cellStyle name="Normal 3 2 2 5 2 4 3 2" xfId="14550"/>
    <cellStyle name="Normal 3 2 2 5 2 4 4" xfId="14551"/>
    <cellStyle name="Normal 3 2 2 5 2 5" xfId="14552"/>
    <cellStyle name="Normal 3 2 2 5 2 5 2" xfId="14553"/>
    <cellStyle name="Normal 3 2 2 5 2 5 2 2" xfId="14554"/>
    <cellStyle name="Normal 3 2 2 5 2 5 3" xfId="14555"/>
    <cellStyle name="Normal 3 2 2 5 2 6" xfId="14556"/>
    <cellStyle name="Normal 3 2 2 5 2 6 2" xfId="14557"/>
    <cellStyle name="Normal 3 2 2 5 2 7" xfId="14558"/>
    <cellStyle name="Normal 3 2 2 5 2 8" xfId="29214"/>
    <cellStyle name="Normal 3 2 2 5 3" xfId="14559"/>
    <cellStyle name="Normal 3 2 2 5 3 2" xfId="14560"/>
    <cellStyle name="Normal 3 2 2 5 3 2 2" xfId="14561"/>
    <cellStyle name="Normal 3 2 2 5 3 2 2 2" xfId="14562"/>
    <cellStyle name="Normal 3 2 2 5 3 2 2 2 2" xfId="14563"/>
    <cellStyle name="Normal 3 2 2 5 3 2 2 3" xfId="14564"/>
    <cellStyle name="Normal 3 2 2 5 3 2 3" xfId="14565"/>
    <cellStyle name="Normal 3 2 2 5 3 2 3 2" xfId="14566"/>
    <cellStyle name="Normal 3 2 2 5 3 2 4" xfId="14567"/>
    <cellStyle name="Normal 3 2 2 5 3 3" xfId="14568"/>
    <cellStyle name="Normal 3 2 2 5 3 3 2" xfId="14569"/>
    <cellStyle name="Normal 3 2 2 5 3 3 2 2" xfId="14570"/>
    <cellStyle name="Normal 3 2 2 5 3 3 3" xfId="14571"/>
    <cellStyle name="Normal 3 2 2 5 3 4" xfId="14572"/>
    <cellStyle name="Normal 3 2 2 5 3 4 2" xfId="14573"/>
    <cellStyle name="Normal 3 2 2 5 3 5" xfId="14574"/>
    <cellStyle name="Normal 3 2 2 5 4" xfId="14575"/>
    <cellStyle name="Normal 3 2 2 5 4 2" xfId="14576"/>
    <cellStyle name="Normal 3 2 2 5 4 2 2" xfId="14577"/>
    <cellStyle name="Normal 3 2 2 5 4 2 2 2" xfId="14578"/>
    <cellStyle name="Normal 3 2 2 5 4 2 2 2 2" xfId="14579"/>
    <cellStyle name="Normal 3 2 2 5 4 2 2 3" xfId="14580"/>
    <cellStyle name="Normal 3 2 2 5 4 2 3" xfId="14581"/>
    <cellStyle name="Normal 3 2 2 5 4 2 3 2" xfId="14582"/>
    <cellStyle name="Normal 3 2 2 5 4 2 4" xfId="14583"/>
    <cellStyle name="Normal 3 2 2 5 4 3" xfId="14584"/>
    <cellStyle name="Normal 3 2 2 5 4 3 2" xfId="14585"/>
    <cellStyle name="Normal 3 2 2 5 4 3 2 2" xfId="14586"/>
    <cellStyle name="Normal 3 2 2 5 4 3 3" xfId="14587"/>
    <cellStyle name="Normal 3 2 2 5 4 4" xfId="14588"/>
    <cellStyle name="Normal 3 2 2 5 4 4 2" xfId="14589"/>
    <cellStyle name="Normal 3 2 2 5 4 5" xfId="14590"/>
    <cellStyle name="Normal 3 2 2 5 5" xfId="14591"/>
    <cellStyle name="Normal 3 2 2 5 5 2" xfId="14592"/>
    <cellStyle name="Normal 3 2 2 5 5 2 2" xfId="14593"/>
    <cellStyle name="Normal 3 2 2 5 5 2 2 2" xfId="14594"/>
    <cellStyle name="Normal 3 2 2 5 5 2 2 2 2" xfId="14595"/>
    <cellStyle name="Normal 3 2 2 5 5 2 2 3" xfId="14596"/>
    <cellStyle name="Normal 3 2 2 5 5 2 3" xfId="14597"/>
    <cellStyle name="Normal 3 2 2 5 5 2 3 2" xfId="14598"/>
    <cellStyle name="Normal 3 2 2 5 5 2 4" xfId="14599"/>
    <cellStyle name="Normal 3 2 2 5 5 3" xfId="14600"/>
    <cellStyle name="Normal 3 2 2 5 5 3 2" xfId="14601"/>
    <cellStyle name="Normal 3 2 2 5 5 3 2 2" xfId="14602"/>
    <cellStyle name="Normal 3 2 2 5 5 3 3" xfId="14603"/>
    <cellStyle name="Normal 3 2 2 5 5 4" xfId="14604"/>
    <cellStyle name="Normal 3 2 2 5 5 4 2" xfId="14605"/>
    <cellStyle name="Normal 3 2 2 5 5 5" xfId="14606"/>
    <cellStyle name="Normal 3 2 2 5 6" xfId="14607"/>
    <cellStyle name="Normal 3 2 2 5 6 2" xfId="14608"/>
    <cellStyle name="Normal 3 2 2 5 6 2 2" xfId="14609"/>
    <cellStyle name="Normal 3 2 2 5 6 2 2 2" xfId="14610"/>
    <cellStyle name="Normal 3 2 2 5 6 2 3" xfId="14611"/>
    <cellStyle name="Normal 3 2 2 5 6 3" xfId="14612"/>
    <cellStyle name="Normal 3 2 2 5 6 3 2" xfId="14613"/>
    <cellStyle name="Normal 3 2 2 5 6 4" xfId="14614"/>
    <cellStyle name="Normal 3 2 2 5 7" xfId="14615"/>
    <cellStyle name="Normal 3 2 2 5 7 2" xfId="14616"/>
    <cellStyle name="Normal 3 2 2 5 7 2 2" xfId="14617"/>
    <cellStyle name="Normal 3 2 2 5 7 3" xfId="14618"/>
    <cellStyle name="Normal 3 2 2 5 8" xfId="14619"/>
    <cellStyle name="Normal 3 2 2 5 8 2" xfId="14620"/>
    <cellStyle name="Normal 3 2 2 5 9" xfId="14621"/>
    <cellStyle name="Normal 3 2 2 5 9 2" xfId="14622"/>
    <cellStyle name="Normal 3 2 2 6" xfId="14623"/>
    <cellStyle name="Normal 3 2 2 6 10" xfId="14624"/>
    <cellStyle name="Normal 3 2 2 6 11" xfId="29215"/>
    <cellStyle name="Normal 3 2 2 6 2" xfId="14625"/>
    <cellStyle name="Normal 3 2 2 6 2 2" xfId="14626"/>
    <cellStyle name="Normal 3 2 2 6 2 2 2" xfId="14627"/>
    <cellStyle name="Normal 3 2 2 6 2 2 2 2" xfId="14628"/>
    <cellStyle name="Normal 3 2 2 6 2 2 2 2 2" xfId="14629"/>
    <cellStyle name="Normal 3 2 2 6 2 2 2 2 2 2" xfId="14630"/>
    <cellStyle name="Normal 3 2 2 6 2 2 2 2 3" xfId="14631"/>
    <cellStyle name="Normal 3 2 2 6 2 2 2 3" xfId="14632"/>
    <cellStyle name="Normal 3 2 2 6 2 2 2 3 2" xfId="14633"/>
    <cellStyle name="Normal 3 2 2 6 2 2 2 4" xfId="14634"/>
    <cellStyle name="Normal 3 2 2 6 2 2 3" xfId="14635"/>
    <cellStyle name="Normal 3 2 2 6 2 2 3 2" xfId="14636"/>
    <cellStyle name="Normal 3 2 2 6 2 2 3 2 2" xfId="14637"/>
    <cellStyle name="Normal 3 2 2 6 2 2 3 3" xfId="14638"/>
    <cellStyle name="Normal 3 2 2 6 2 2 4" xfId="14639"/>
    <cellStyle name="Normal 3 2 2 6 2 2 4 2" xfId="14640"/>
    <cellStyle name="Normal 3 2 2 6 2 2 5" xfId="14641"/>
    <cellStyle name="Normal 3 2 2 6 2 3" xfId="14642"/>
    <cellStyle name="Normal 3 2 2 6 2 3 2" xfId="14643"/>
    <cellStyle name="Normal 3 2 2 6 2 3 2 2" xfId="14644"/>
    <cellStyle name="Normal 3 2 2 6 2 3 2 2 2" xfId="14645"/>
    <cellStyle name="Normal 3 2 2 6 2 3 2 2 2 2" xfId="14646"/>
    <cellStyle name="Normal 3 2 2 6 2 3 2 2 3" xfId="14647"/>
    <cellStyle name="Normal 3 2 2 6 2 3 2 3" xfId="14648"/>
    <cellStyle name="Normal 3 2 2 6 2 3 2 3 2" xfId="14649"/>
    <cellStyle name="Normal 3 2 2 6 2 3 2 4" xfId="14650"/>
    <cellStyle name="Normal 3 2 2 6 2 3 3" xfId="14651"/>
    <cellStyle name="Normal 3 2 2 6 2 3 3 2" xfId="14652"/>
    <cellStyle name="Normal 3 2 2 6 2 3 3 2 2" xfId="14653"/>
    <cellStyle name="Normal 3 2 2 6 2 3 3 3" xfId="14654"/>
    <cellStyle name="Normal 3 2 2 6 2 3 4" xfId="14655"/>
    <cellStyle name="Normal 3 2 2 6 2 3 4 2" xfId="14656"/>
    <cellStyle name="Normal 3 2 2 6 2 3 5" xfId="14657"/>
    <cellStyle name="Normal 3 2 2 6 2 4" xfId="14658"/>
    <cellStyle name="Normal 3 2 2 6 2 4 2" xfId="14659"/>
    <cellStyle name="Normal 3 2 2 6 2 4 2 2" xfId="14660"/>
    <cellStyle name="Normal 3 2 2 6 2 4 2 2 2" xfId="14661"/>
    <cellStyle name="Normal 3 2 2 6 2 4 2 3" xfId="14662"/>
    <cellStyle name="Normal 3 2 2 6 2 4 3" xfId="14663"/>
    <cellStyle name="Normal 3 2 2 6 2 4 3 2" xfId="14664"/>
    <cellStyle name="Normal 3 2 2 6 2 4 4" xfId="14665"/>
    <cellStyle name="Normal 3 2 2 6 2 5" xfId="14666"/>
    <cellStyle name="Normal 3 2 2 6 2 5 2" xfId="14667"/>
    <cellStyle name="Normal 3 2 2 6 2 5 2 2" xfId="14668"/>
    <cellStyle name="Normal 3 2 2 6 2 5 3" xfId="14669"/>
    <cellStyle name="Normal 3 2 2 6 2 6" xfId="14670"/>
    <cellStyle name="Normal 3 2 2 6 2 6 2" xfId="14671"/>
    <cellStyle name="Normal 3 2 2 6 2 7" xfId="14672"/>
    <cellStyle name="Normal 3 2 2 6 2 8" xfId="29216"/>
    <cellStyle name="Normal 3 2 2 6 3" xfId="14673"/>
    <cellStyle name="Normal 3 2 2 6 3 2" xfId="14674"/>
    <cellStyle name="Normal 3 2 2 6 3 2 2" xfId="14675"/>
    <cellStyle name="Normal 3 2 2 6 3 2 2 2" xfId="14676"/>
    <cellStyle name="Normal 3 2 2 6 3 2 2 2 2" xfId="14677"/>
    <cellStyle name="Normal 3 2 2 6 3 2 2 3" xfId="14678"/>
    <cellStyle name="Normal 3 2 2 6 3 2 3" xfId="14679"/>
    <cellStyle name="Normal 3 2 2 6 3 2 3 2" xfId="14680"/>
    <cellStyle name="Normal 3 2 2 6 3 2 4" xfId="14681"/>
    <cellStyle name="Normal 3 2 2 6 3 3" xfId="14682"/>
    <cellStyle name="Normal 3 2 2 6 3 3 2" xfId="14683"/>
    <cellStyle name="Normal 3 2 2 6 3 3 2 2" xfId="14684"/>
    <cellStyle name="Normal 3 2 2 6 3 3 3" xfId="14685"/>
    <cellStyle name="Normal 3 2 2 6 3 4" xfId="14686"/>
    <cellStyle name="Normal 3 2 2 6 3 4 2" xfId="14687"/>
    <cellStyle name="Normal 3 2 2 6 3 5" xfId="14688"/>
    <cellStyle name="Normal 3 2 2 6 4" xfId="14689"/>
    <cellStyle name="Normal 3 2 2 6 4 2" xfId="14690"/>
    <cellStyle name="Normal 3 2 2 6 4 2 2" xfId="14691"/>
    <cellStyle name="Normal 3 2 2 6 4 2 2 2" xfId="14692"/>
    <cellStyle name="Normal 3 2 2 6 4 2 2 2 2" xfId="14693"/>
    <cellStyle name="Normal 3 2 2 6 4 2 2 3" xfId="14694"/>
    <cellStyle name="Normal 3 2 2 6 4 2 3" xfId="14695"/>
    <cellStyle name="Normal 3 2 2 6 4 2 3 2" xfId="14696"/>
    <cellStyle name="Normal 3 2 2 6 4 2 4" xfId="14697"/>
    <cellStyle name="Normal 3 2 2 6 4 3" xfId="14698"/>
    <cellStyle name="Normal 3 2 2 6 4 3 2" xfId="14699"/>
    <cellStyle name="Normal 3 2 2 6 4 3 2 2" xfId="14700"/>
    <cellStyle name="Normal 3 2 2 6 4 3 3" xfId="14701"/>
    <cellStyle name="Normal 3 2 2 6 4 4" xfId="14702"/>
    <cellStyle name="Normal 3 2 2 6 4 4 2" xfId="14703"/>
    <cellStyle name="Normal 3 2 2 6 4 5" xfId="14704"/>
    <cellStyle name="Normal 3 2 2 6 5" xfId="14705"/>
    <cellStyle name="Normal 3 2 2 6 5 2" xfId="14706"/>
    <cellStyle name="Normal 3 2 2 6 5 2 2" xfId="14707"/>
    <cellStyle name="Normal 3 2 2 6 5 2 2 2" xfId="14708"/>
    <cellStyle name="Normal 3 2 2 6 5 2 2 2 2" xfId="14709"/>
    <cellStyle name="Normal 3 2 2 6 5 2 2 3" xfId="14710"/>
    <cellStyle name="Normal 3 2 2 6 5 2 3" xfId="14711"/>
    <cellStyle name="Normal 3 2 2 6 5 2 3 2" xfId="14712"/>
    <cellStyle name="Normal 3 2 2 6 5 2 4" xfId="14713"/>
    <cellStyle name="Normal 3 2 2 6 5 3" xfId="14714"/>
    <cellStyle name="Normal 3 2 2 6 5 3 2" xfId="14715"/>
    <cellStyle name="Normal 3 2 2 6 5 3 2 2" xfId="14716"/>
    <cellStyle name="Normal 3 2 2 6 5 3 3" xfId="14717"/>
    <cellStyle name="Normal 3 2 2 6 5 4" xfId="14718"/>
    <cellStyle name="Normal 3 2 2 6 5 4 2" xfId="14719"/>
    <cellStyle name="Normal 3 2 2 6 5 5" xfId="14720"/>
    <cellStyle name="Normal 3 2 2 6 6" xfId="14721"/>
    <cellStyle name="Normal 3 2 2 6 6 2" xfId="14722"/>
    <cellStyle name="Normal 3 2 2 6 6 2 2" xfId="14723"/>
    <cellStyle name="Normal 3 2 2 6 6 2 2 2" xfId="14724"/>
    <cellStyle name="Normal 3 2 2 6 6 2 3" xfId="14725"/>
    <cellStyle name="Normal 3 2 2 6 6 3" xfId="14726"/>
    <cellStyle name="Normal 3 2 2 6 6 3 2" xfId="14727"/>
    <cellStyle name="Normal 3 2 2 6 6 4" xfId="14728"/>
    <cellStyle name="Normal 3 2 2 6 7" xfId="14729"/>
    <cellStyle name="Normal 3 2 2 6 7 2" xfId="14730"/>
    <cellStyle name="Normal 3 2 2 6 7 2 2" xfId="14731"/>
    <cellStyle name="Normal 3 2 2 6 7 3" xfId="14732"/>
    <cellStyle name="Normal 3 2 2 6 8" xfId="14733"/>
    <cellStyle name="Normal 3 2 2 6 8 2" xfId="14734"/>
    <cellStyle name="Normal 3 2 2 6 9" xfId="14735"/>
    <cellStyle name="Normal 3 2 2 6 9 2" xfId="14736"/>
    <cellStyle name="Normal 3 2 2 7" xfId="14737"/>
    <cellStyle name="Normal 3 2 2 7 2" xfId="14738"/>
    <cellStyle name="Normal 3 2 2 7 2 2" xfId="14739"/>
    <cellStyle name="Normal 3 2 2 7 2 2 2" xfId="14740"/>
    <cellStyle name="Normal 3 2 2 7 2 2 2 2" xfId="14741"/>
    <cellStyle name="Normal 3 2 2 7 2 2 2 2 2" xfId="14742"/>
    <cellStyle name="Normal 3 2 2 7 2 2 2 3" xfId="14743"/>
    <cellStyle name="Normal 3 2 2 7 2 2 3" xfId="14744"/>
    <cellStyle name="Normal 3 2 2 7 2 2 3 2" xfId="14745"/>
    <cellStyle name="Normal 3 2 2 7 2 2 4" xfId="14746"/>
    <cellStyle name="Normal 3 2 2 7 2 3" xfId="14747"/>
    <cellStyle name="Normal 3 2 2 7 2 3 2" xfId="14748"/>
    <cellStyle name="Normal 3 2 2 7 2 3 2 2" xfId="14749"/>
    <cellStyle name="Normal 3 2 2 7 2 3 3" xfId="14750"/>
    <cellStyle name="Normal 3 2 2 7 2 4" xfId="14751"/>
    <cellStyle name="Normal 3 2 2 7 2 4 2" xfId="14752"/>
    <cellStyle name="Normal 3 2 2 7 2 5" xfId="14753"/>
    <cellStyle name="Normal 3 2 2 7 3" xfId="14754"/>
    <cellStyle name="Normal 3 2 2 7 3 2" xfId="14755"/>
    <cellStyle name="Normal 3 2 2 7 3 2 2" xfId="14756"/>
    <cellStyle name="Normal 3 2 2 7 3 2 2 2" xfId="14757"/>
    <cellStyle name="Normal 3 2 2 7 3 2 2 2 2" xfId="14758"/>
    <cellStyle name="Normal 3 2 2 7 3 2 2 3" xfId="14759"/>
    <cellStyle name="Normal 3 2 2 7 3 2 3" xfId="14760"/>
    <cellStyle name="Normal 3 2 2 7 3 2 3 2" xfId="14761"/>
    <cellStyle name="Normal 3 2 2 7 3 2 4" xfId="14762"/>
    <cellStyle name="Normal 3 2 2 7 3 3" xfId="14763"/>
    <cellStyle name="Normal 3 2 2 7 3 3 2" xfId="14764"/>
    <cellStyle name="Normal 3 2 2 7 3 3 2 2" xfId="14765"/>
    <cellStyle name="Normal 3 2 2 7 3 3 3" xfId="14766"/>
    <cellStyle name="Normal 3 2 2 7 3 4" xfId="14767"/>
    <cellStyle name="Normal 3 2 2 7 3 4 2" xfId="14768"/>
    <cellStyle name="Normal 3 2 2 7 3 5" xfId="14769"/>
    <cellStyle name="Normal 3 2 2 7 4" xfId="14770"/>
    <cellStyle name="Normal 3 2 2 7 4 2" xfId="14771"/>
    <cellStyle name="Normal 3 2 2 7 4 2 2" xfId="14772"/>
    <cellStyle name="Normal 3 2 2 7 4 2 2 2" xfId="14773"/>
    <cellStyle name="Normal 3 2 2 7 4 2 3" xfId="14774"/>
    <cellStyle name="Normal 3 2 2 7 4 3" xfId="14775"/>
    <cellStyle name="Normal 3 2 2 7 4 3 2" xfId="14776"/>
    <cellStyle name="Normal 3 2 2 7 4 4" xfId="14777"/>
    <cellStyle name="Normal 3 2 2 7 5" xfId="14778"/>
    <cellStyle name="Normal 3 2 2 7 5 2" xfId="14779"/>
    <cellStyle name="Normal 3 2 2 7 5 2 2" xfId="14780"/>
    <cellStyle name="Normal 3 2 2 7 5 3" xfId="14781"/>
    <cellStyle name="Normal 3 2 2 7 6" xfId="14782"/>
    <cellStyle name="Normal 3 2 2 7 6 2" xfId="14783"/>
    <cellStyle name="Normal 3 2 2 7 7" xfId="14784"/>
    <cellStyle name="Normal 3 2 2 7 8" xfId="29217"/>
    <cellStyle name="Normal 3 2 2 8" xfId="14785"/>
    <cellStyle name="Normal 3 2 2 8 2" xfId="14786"/>
    <cellStyle name="Normal 3 2 2 8 2 2" xfId="14787"/>
    <cellStyle name="Normal 3 2 2 8 2 2 2" xfId="14788"/>
    <cellStyle name="Normal 3 2 2 8 2 2 2 2" xfId="14789"/>
    <cellStyle name="Normal 3 2 2 8 2 2 3" xfId="14790"/>
    <cellStyle name="Normal 3 2 2 8 2 3" xfId="14791"/>
    <cellStyle name="Normal 3 2 2 8 2 3 2" xfId="14792"/>
    <cellStyle name="Normal 3 2 2 8 2 4" xfId="14793"/>
    <cellStyle name="Normal 3 2 2 8 3" xfId="14794"/>
    <cellStyle name="Normal 3 2 2 8 3 2" xfId="14795"/>
    <cellStyle name="Normal 3 2 2 8 3 2 2" xfId="14796"/>
    <cellStyle name="Normal 3 2 2 8 3 3" xfId="14797"/>
    <cellStyle name="Normal 3 2 2 8 4" xfId="14798"/>
    <cellStyle name="Normal 3 2 2 8 4 2" xfId="14799"/>
    <cellStyle name="Normal 3 2 2 8 5" xfId="14800"/>
    <cellStyle name="Normal 3 2 2 9" xfId="14801"/>
    <cellStyle name="Normal 3 2 2 9 2" xfId="14802"/>
    <cellStyle name="Normal 3 2 2 9 2 2" xfId="14803"/>
    <cellStyle name="Normal 3 2 2 9 2 2 2" xfId="14804"/>
    <cellStyle name="Normal 3 2 2 9 2 2 2 2" xfId="14805"/>
    <cellStyle name="Normal 3 2 2 9 2 2 3" xfId="14806"/>
    <cellStyle name="Normal 3 2 2 9 2 3" xfId="14807"/>
    <cellStyle name="Normal 3 2 2 9 2 3 2" xfId="14808"/>
    <cellStyle name="Normal 3 2 2 9 2 4" xfId="14809"/>
    <cellStyle name="Normal 3 2 2 9 3" xfId="14810"/>
    <cellStyle name="Normal 3 2 2 9 3 2" xfId="14811"/>
    <cellStyle name="Normal 3 2 2 9 3 2 2" xfId="14812"/>
    <cellStyle name="Normal 3 2 2 9 3 3" xfId="14813"/>
    <cellStyle name="Normal 3 2 2 9 4" xfId="14814"/>
    <cellStyle name="Normal 3 2 2 9 4 2" xfId="14815"/>
    <cellStyle name="Normal 3 2 2 9 5" xfId="14816"/>
    <cellStyle name="Normal 3 2 3" xfId="14817"/>
    <cellStyle name="Normal 3 2 3 10" xfId="14818"/>
    <cellStyle name="Normal 3 2 3 10 2" xfId="14819"/>
    <cellStyle name="Normal 3 2 3 10 2 2" xfId="14820"/>
    <cellStyle name="Normal 3 2 3 10 2 2 2" xfId="14821"/>
    <cellStyle name="Normal 3 2 3 10 2 3" xfId="14822"/>
    <cellStyle name="Normal 3 2 3 10 3" xfId="14823"/>
    <cellStyle name="Normal 3 2 3 10 3 2" xfId="14824"/>
    <cellStyle name="Normal 3 2 3 10 4" xfId="14825"/>
    <cellStyle name="Normal 3 2 3 11" xfId="14826"/>
    <cellStyle name="Normal 3 2 3 11 2" xfId="14827"/>
    <cellStyle name="Normal 3 2 3 11 2 2" xfId="14828"/>
    <cellStyle name="Normal 3 2 3 11 3" xfId="14829"/>
    <cellStyle name="Normal 3 2 3 12" xfId="14830"/>
    <cellStyle name="Normal 3 2 3 12 2" xfId="14831"/>
    <cellStyle name="Normal 3 2 3 13" xfId="14832"/>
    <cellStyle name="Normal 3 2 3 13 2" xfId="14833"/>
    <cellStyle name="Normal 3 2 3 14" xfId="14834"/>
    <cellStyle name="Normal 3 2 3 15" xfId="29218"/>
    <cellStyle name="Normal 3 2 3 2" xfId="14835"/>
    <cellStyle name="Normal 3 2 3 2 10" xfId="14836"/>
    <cellStyle name="Normal 3 2 3 2 10 2" xfId="14837"/>
    <cellStyle name="Normal 3 2 3 2 11" xfId="14838"/>
    <cellStyle name="Normal 3 2 3 2 11 2" xfId="14839"/>
    <cellStyle name="Normal 3 2 3 2 12" xfId="14840"/>
    <cellStyle name="Normal 3 2 3 2 13" xfId="29219"/>
    <cellStyle name="Normal 3 2 3 2 2" xfId="14841"/>
    <cellStyle name="Normal 3 2 3 2 2 10" xfId="14842"/>
    <cellStyle name="Normal 3 2 3 2 2 11" xfId="29220"/>
    <cellStyle name="Normal 3 2 3 2 2 2" xfId="14843"/>
    <cellStyle name="Normal 3 2 3 2 2 2 2" xfId="14844"/>
    <cellStyle name="Normal 3 2 3 2 2 2 2 2" xfId="14845"/>
    <cellStyle name="Normal 3 2 3 2 2 2 2 2 2" xfId="14846"/>
    <cellStyle name="Normal 3 2 3 2 2 2 2 2 2 2" xfId="14847"/>
    <cellStyle name="Normal 3 2 3 2 2 2 2 2 2 2 2" xfId="14848"/>
    <cellStyle name="Normal 3 2 3 2 2 2 2 2 2 3" xfId="14849"/>
    <cellStyle name="Normal 3 2 3 2 2 2 2 2 3" xfId="14850"/>
    <cellStyle name="Normal 3 2 3 2 2 2 2 2 3 2" xfId="14851"/>
    <cellStyle name="Normal 3 2 3 2 2 2 2 2 4" xfId="14852"/>
    <cellStyle name="Normal 3 2 3 2 2 2 2 3" xfId="14853"/>
    <cellStyle name="Normal 3 2 3 2 2 2 2 3 2" xfId="14854"/>
    <cellStyle name="Normal 3 2 3 2 2 2 2 3 2 2" xfId="14855"/>
    <cellStyle name="Normal 3 2 3 2 2 2 2 3 3" xfId="14856"/>
    <cellStyle name="Normal 3 2 3 2 2 2 2 4" xfId="14857"/>
    <cellStyle name="Normal 3 2 3 2 2 2 2 4 2" xfId="14858"/>
    <cellStyle name="Normal 3 2 3 2 2 2 2 5" xfId="14859"/>
    <cellStyle name="Normal 3 2 3 2 2 2 3" xfId="14860"/>
    <cellStyle name="Normal 3 2 3 2 2 2 3 2" xfId="14861"/>
    <cellStyle name="Normal 3 2 3 2 2 2 3 2 2" xfId="14862"/>
    <cellStyle name="Normal 3 2 3 2 2 2 3 2 2 2" xfId="14863"/>
    <cellStyle name="Normal 3 2 3 2 2 2 3 2 2 2 2" xfId="14864"/>
    <cellStyle name="Normal 3 2 3 2 2 2 3 2 2 3" xfId="14865"/>
    <cellStyle name="Normal 3 2 3 2 2 2 3 2 3" xfId="14866"/>
    <cellStyle name="Normal 3 2 3 2 2 2 3 2 3 2" xfId="14867"/>
    <cellStyle name="Normal 3 2 3 2 2 2 3 2 4" xfId="14868"/>
    <cellStyle name="Normal 3 2 3 2 2 2 3 3" xfId="14869"/>
    <cellStyle name="Normal 3 2 3 2 2 2 3 3 2" xfId="14870"/>
    <cellStyle name="Normal 3 2 3 2 2 2 3 3 2 2" xfId="14871"/>
    <cellStyle name="Normal 3 2 3 2 2 2 3 3 3" xfId="14872"/>
    <cellStyle name="Normal 3 2 3 2 2 2 3 4" xfId="14873"/>
    <cellStyle name="Normal 3 2 3 2 2 2 3 4 2" xfId="14874"/>
    <cellStyle name="Normal 3 2 3 2 2 2 3 5" xfId="14875"/>
    <cellStyle name="Normal 3 2 3 2 2 2 4" xfId="14876"/>
    <cellStyle name="Normal 3 2 3 2 2 2 4 2" xfId="14877"/>
    <cellStyle name="Normal 3 2 3 2 2 2 4 2 2" xfId="14878"/>
    <cellStyle name="Normal 3 2 3 2 2 2 4 2 2 2" xfId="14879"/>
    <cellStyle name="Normal 3 2 3 2 2 2 4 2 3" xfId="14880"/>
    <cellStyle name="Normal 3 2 3 2 2 2 4 3" xfId="14881"/>
    <cellStyle name="Normal 3 2 3 2 2 2 4 3 2" xfId="14882"/>
    <cellStyle name="Normal 3 2 3 2 2 2 4 4" xfId="14883"/>
    <cellStyle name="Normal 3 2 3 2 2 2 5" xfId="14884"/>
    <cellStyle name="Normal 3 2 3 2 2 2 5 2" xfId="14885"/>
    <cellStyle name="Normal 3 2 3 2 2 2 5 2 2" xfId="14886"/>
    <cellStyle name="Normal 3 2 3 2 2 2 5 3" xfId="14887"/>
    <cellStyle name="Normal 3 2 3 2 2 2 6" xfId="14888"/>
    <cellStyle name="Normal 3 2 3 2 2 2 6 2" xfId="14889"/>
    <cellStyle name="Normal 3 2 3 2 2 2 7" xfId="14890"/>
    <cellStyle name="Normal 3 2 3 2 2 2 8" xfId="29221"/>
    <cellStyle name="Normal 3 2 3 2 2 3" xfId="14891"/>
    <cellStyle name="Normal 3 2 3 2 2 3 2" xfId="14892"/>
    <cellStyle name="Normal 3 2 3 2 2 3 2 2" xfId="14893"/>
    <cellStyle name="Normal 3 2 3 2 2 3 2 2 2" xfId="14894"/>
    <cellStyle name="Normal 3 2 3 2 2 3 2 2 2 2" xfId="14895"/>
    <cellStyle name="Normal 3 2 3 2 2 3 2 2 3" xfId="14896"/>
    <cellStyle name="Normal 3 2 3 2 2 3 2 3" xfId="14897"/>
    <cellStyle name="Normal 3 2 3 2 2 3 2 3 2" xfId="14898"/>
    <cellStyle name="Normal 3 2 3 2 2 3 2 4" xfId="14899"/>
    <cellStyle name="Normal 3 2 3 2 2 3 3" xfId="14900"/>
    <cellStyle name="Normal 3 2 3 2 2 3 3 2" xfId="14901"/>
    <cellStyle name="Normal 3 2 3 2 2 3 3 2 2" xfId="14902"/>
    <cellStyle name="Normal 3 2 3 2 2 3 3 3" xfId="14903"/>
    <cellStyle name="Normal 3 2 3 2 2 3 4" xfId="14904"/>
    <cellStyle name="Normal 3 2 3 2 2 3 4 2" xfId="14905"/>
    <cellStyle name="Normal 3 2 3 2 2 3 5" xfId="14906"/>
    <cellStyle name="Normal 3 2 3 2 2 4" xfId="14907"/>
    <cellStyle name="Normal 3 2 3 2 2 4 2" xfId="14908"/>
    <cellStyle name="Normal 3 2 3 2 2 4 2 2" xfId="14909"/>
    <cellStyle name="Normal 3 2 3 2 2 4 2 2 2" xfId="14910"/>
    <cellStyle name="Normal 3 2 3 2 2 4 2 2 2 2" xfId="14911"/>
    <cellStyle name="Normal 3 2 3 2 2 4 2 2 3" xfId="14912"/>
    <cellStyle name="Normal 3 2 3 2 2 4 2 3" xfId="14913"/>
    <cellStyle name="Normal 3 2 3 2 2 4 2 3 2" xfId="14914"/>
    <cellStyle name="Normal 3 2 3 2 2 4 2 4" xfId="14915"/>
    <cellStyle name="Normal 3 2 3 2 2 4 3" xfId="14916"/>
    <cellStyle name="Normal 3 2 3 2 2 4 3 2" xfId="14917"/>
    <cellStyle name="Normal 3 2 3 2 2 4 3 2 2" xfId="14918"/>
    <cellStyle name="Normal 3 2 3 2 2 4 3 3" xfId="14919"/>
    <cellStyle name="Normal 3 2 3 2 2 4 4" xfId="14920"/>
    <cellStyle name="Normal 3 2 3 2 2 4 4 2" xfId="14921"/>
    <cellStyle name="Normal 3 2 3 2 2 4 5" xfId="14922"/>
    <cellStyle name="Normal 3 2 3 2 2 5" xfId="14923"/>
    <cellStyle name="Normal 3 2 3 2 2 5 2" xfId="14924"/>
    <cellStyle name="Normal 3 2 3 2 2 5 2 2" xfId="14925"/>
    <cellStyle name="Normal 3 2 3 2 2 5 2 2 2" xfId="14926"/>
    <cellStyle name="Normal 3 2 3 2 2 5 2 2 2 2" xfId="14927"/>
    <cellStyle name="Normal 3 2 3 2 2 5 2 2 3" xfId="14928"/>
    <cellStyle name="Normal 3 2 3 2 2 5 2 3" xfId="14929"/>
    <cellStyle name="Normal 3 2 3 2 2 5 2 3 2" xfId="14930"/>
    <cellStyle name="Normal 3 2 3 2 2 5 2 4" xfId="14931"/>
    <cellStyle name="Normal 3 2 3 2 2 5 3" xfId="14932"/>
    <cellStyle name="Normal 3 2 3 2 2 5 3 2" xfId="14933"/>
    <cellStyle name="Normal 3 2 3 2 2 5 3 2 2" xfId="14934"/>
    <cellStyle name="Normal 3 2 3 2 2 5 3 3" xfId="14935"/>
    <cellStyle name="Normal 3 2 3 2 2 5 4" xfId="14936"/>
    <cellStyle name="Normal 3 2 3 2 2 5 4 2" xfId="14937"/>
    <cellStyle name="Normal 3 2 3 2 2 5 5" xfId="14938"/>
    <cellStyle name="Normal 3 2 3 2 2 6" xfId="14939"/>
    <cellStyle name="Normal 3 2 3 2 2 6 2" xfId="14940"/>
    <cellStyle name="Normal 3 2 3 2 2 6 2 2" xfId="14941"/>
    <cellStyle name="Normal 3 2 3 2 2 6 2 2 2" xfId="14942"/>
    <cellStyle name="Normal 3 2 3 2 2 6 2 3" xfId="14943"/>
    <cellStyle name="Normal 3 2 3 2 2 6 3" xfId="14944"/>
    <cellStyle name="Normal 3 2 3 2 2 6 3 2" xfId="14945"/>
    <cellStyle name="Normal 3 2 3 2 2 6 4" xfId="14946"/>
    <cellStyle name="Normal 3 2 3 2 2 7" xfId="14947"/>
    <cellStyle name="Normal 3 2 3 2 2 7 2" xfId="14948"/>
    <cellStyle name="Normal 3 2 3 2 2 7 2 2" xfId="14949"/>
    <cellStyle name="Normal 3 2 3 2 2 7 3" xfId="14950"/>
    <cellStyle name="Normal 3 2 3 2 2 8" xfId="14951"/>
    <cellStyle name="Normal 3 2 3 2 2 8 2" xfId="14952"/>
    <cellStyle name="Normal 3 2 3 2 2 9" xfId="14953"/>
    <cellStyle name="Normal 3 2 3 2 2 9 2" xfId="14954"/>
    <cellStyle name="Normal 3 2 3 2 3" xfId="14955"/>
    <cellStyle name="Normal 3 2 3 2 3 10" xfId="14956"/>
    <cellStyle name="Normal 3 2 3 2 3 11" xfId="29222"/>
    <cellStyle name="Normal 3 2 3 2 3 2" xfId="14957"/>
    <cellStyle name="Normal 3 2 3 2 3 2 2" xfId="14958"/>
    <cellStyle name="Normal 3 2 3 2 3 2 2 2" xfId="14959"/>
    <cellStyle name="Normal 3 2 3 2 3 2 2 2 2" xfId="14960"/>
    <cellStyle name="Normal 3 2 3 2 3 2 2 2 2 2" xfId="14961"/>
    <cellStyle name="Normal 3 2 3 2 3 2 2 2 2 2 2" xfId="14962"/>
    <cellStyle name="Normal 3 2 3 2 3 2 2 2 2 3" xfId="14963"/>
    <cellStyle name="Normal 3 2 3 2 3 2 2 2 3" xfId="14964"/>
    <cellStyle name="Normal 3 2 3 2 3 2 2 2 3 2" xfId="14965"/>
    <cellStyle name="Normal 3 2 3 2 3 2 2 2 4" xfId="14966"/>
    <cellStyle name="Normal 3 2 3 2 3 2 2 3" xfId="14967"/>
    <cellStyle name="Normal 3 2 3 2 3 2 2 3 2" xfId="14968"/>
    <cellStyle name="Normal 3 2 3 2 3 2 2 3 2 2" xfId="14969"/>
    <cellStyle name="Normal 3 2 3 2 3 2 2 3 3" xfId="14970"/>
    <cellStyle name="Normal 3 2 3 2 3 2 2 4" xfId="14971"/>
    <cellStyle name="Normal 3 2 3 2 3 2 2 4 2" xfId="14972"/>
    <cellStyle name="Normal 3 2 3 2 3 2 2 5" xfId="14973"/>
    <cellStyle name="Normal 3 2 3 2 3 2 3" xfId="14974"/>
    <cellStyle name="Normal 3 2 3 2 3 2 3 2" xfId="14975"/>
    <cellStyle name="Normal 3 2 3 2 3 2 3 2 2" xfId="14976"/>
    <cellStyle name="Normal 3 2 3 2 3 2 3 2 2 2" xfId="14977"/>
    <cellStyle name="Normal 3 2 3 2 3 2 3 2 2 2 2" xfId="14978"/>
    <cellStyle name="Normal 3 2 3 2 3 2 3 2 2 3" xfId="14979"/>
    <cellStyle name="Normal 3 2 3 2 3 2 3 2 3" xfId="14980"/>
    <cellStyle name="Normal 3 2 3 2 3 2 3 2 3 2" xfId="14981"/>
    <cellStyle name="Normal 3 2 3 2 3 2 3 2 4" xfId="14982"/>
    <cellStyle name="Normal 3 2 3 2 3 2 3 3" xfId="14983"/>
    <cellStyle name="Normal 3 2 3 2 3 2 3 3 2" xfId="14984"/>
    <cellStyle name="Normal 3 2 3 2 3 2 3 3 2 2" xfId="14985"/>
    <cellStyle name="Normal 3 2 3 2 3 2 3 3 3" xfId="14986"/>
    <cellStyle name="Normal 3 2 3 2 3 2 3 4" xfId="14987"/>
    <cellStyle name="Normal 3 2 3 2 3 2 3 4 2" xfId="14988"/>
    <cellStyle name="Normal 3 2 3 2 3 2 3 5" xfId="14989"/>
    <cellStyle name="Normal 3 2 3 2 3 2 4" xfId="14990"/>
    <cellStyle name="Normal 3 2 3 2 3 2 4 2" xfId="14991"/>
    <cellStyle name="Normal 3 2 3 2 3 2 4 2 2" xfId="14992"/>
    <cellStyle name="Normal 3 2 3 2 3 2 4 2 2 2" xfId="14993"/>
    <cellStyle name="Normal 3 2 3 2 3 2 4 2 3" xfId="14994"/>
    <cellStyle name="Normal 3 2 3 2 3 2 4 3" xfId="14995"/>
    <cellStyle name="Normal 3 2 3 2 3 2 4 3 2" xfId="14996"/>
    <cellStyle name="Normal 3 2 3 2 3 2 4 4" xfId="14997"/>
    <cellStyle name="Normal 3 2 3 2 3 2 5" xfId="14998"/>
    <cellStyle name="Normal 3 2 3 2 3 2 5 2" xfId="14999"/>
    <cellStyle name="Normal 3 2 3 2 3 2 5 2 2" xfId="15000"/>
    <cellStyle name="Normal 3 2 3 2 3 2 5 3" xfId="15001"/>
    <cellStyle name="Normal 3 2 3 2 3 2 6" xfId="15002"/>
    <cellStyle name="Normal 3 2 3 2 3 2 6 2" xfId="15003"/>
    <cellStyle name="Normal 3 2 3 2 3 2 7" xfId="15004"/>
    <cellStyle name="Normal 3 2 3 2 3 2 8" xfId="29223"/>
    <cellStyle name="Normal 3 2 3 2 3 3" xfId="15005"/>
    <cellStyle name="Normal 3 2 3 2 3 3 2" xfId="15006"/>
    <cellStyle name="Normal 3 2 3 2 3 3 2 2" xfId="15007"/>
    <cellStyle name="Normal 3 2 3 2 3 3 2 2 2" xfId="15008"/>
    <cellStyle name="Normal 3 2 3 2 3 3 2 2 2 2" xfId="15009"/>
    <cellStyle name="Normal 3 2 3 2 3 3 2 2 3" xfId="15010"/>
    <cellStyle name="Normal 3 2 3 2 3 3 2 3" xfId="15011"/>
    <cellStyle name="Normal 3 2 3 2 3 3 2 3 2" xfId="15012"/>
    <cellStyle name="Normal 3 2 3 2 3 3 2 4" xfId="15013"/>
    <cellStyle name="Normal 3 2 3 2 3 3 3" xfId="15014"/>
    <cellStyle name="Normal 3 2 3 2 3 3 3 2" xfId="15015"/>
    <cellStyle name="Normal 3 2 3 2 3 3 3 2 2" xfId="15016"/>
    <cellStyle name="Normal 3 2 3 2 3 3 3 3" xfId="15017"/>
    <cellStyle name="Normal 3 2 3 2 3 3 4" xfId="15018"/>
    <cellStyle name="Normal 3 2 3 2 3 3 4 2" xfId="15019"/>
    <cellStyle name="Normal 3 2 3 2 3 3 5" xfId="15020"/>
    <cellStyle name="Normal 3 2 3 2 3 4" xfId="15021"/>
    <cellStyle name="Normal 3 2 3 2 3 4 2" xfId="15022"/>
    <cellStyle name="Normal 3 2 3 2 3 4 2 2" xfId="15023"/>
    <cellStyle name="Normal 3 2 3 2 3 4 2 2 2" xfId="15024"/>
    <cellStyle name="Normal 3 2 3 2 3 4 2 2 2 2" xfId="15025"/>
    <cellStyle name="Normal 3 2 3 2 3 4 2 2 3" xfId="15026"/>
    <cellStyle name="Normal 3 2 3 2 3 4 2 3" xfId="15027"/>
    <cellStyle name="Normal 3 2 3 2 3 4 2 3 2" xfId="15028"/>
    <cellStyle name="Normal 3 2 3 2 3 4 2 4" xfId="15029"/>
    <cellStyle name="Normal 3 2 3 2 3 4 3" xfId="15030"/>
    <cellStyle name="Normal 3 2 3 2 3 4 3 2" xfId="15031"/>
    <cellStyle name="Normal 3 2 3 2 3 4 3 2 2" xfId="15032"/>
    <cellStyle name="Normal 3 2 3 2 3 4 3 3" xfId="15033"/>
    <cellStyle name="Normal 3 2 3 2 3 4 4" xfId="15034"/>
    <cellStyle name="Normal 3 2 3 2 3 4 4 2" xfId="15035"/>
    <cellStyle name="Normal 3 2 3 2 3 4 5" xfId="15036"/>
    <cellStyle name="Normal 3 2 3 2 3 5" xfId="15037"/>
    <cellStyle name="Normal 3 2 3 2 3 5 2" xfId="15038"/>
    <cellStyle name="Normal 3 2 3 2 3 5 2 2" xfId="15039"/>
    <cellStyle name="Normal 3 2 3 2 3 5 2 2 2" xfId="15040"/>
    <cellStyle name="Normal 3 2 3 2 3 5 2 2 2 2" xfId="15041"/>
    <cellStyle name="Normal 3 2 3 2 3 5 2 2 3" xfId="15042"/>
    <cellStyle name="Normal 3 2 3 2 3 5 2 3" xfId="15043"/>
    <cellStyle name="Normal 3 2 3 2 3 5 2 3 2" xfId="15044"/>
    <cellStyle name="Normal 3 2 3 2 3 5 2 4" xfId="15045"/>
    <cellStyle name="Normal 3 2 3 2 3 5 3" xfId="15046"/>
    <cellStyle name="Normal 3 2 3 2 3 5 3 2" xfId="15047"/>
    <cellStyle name="Normal 3 2 3 2 3 5 3 2 2" xfId="15048"/>
    <cellStyle name="Normal 3 2 3 2 3 5 3 3" xfId="15049"/>
    <cellStyle name="Normal 3 2 3 2 3 5 4" xfId="15050"/>
    <cellStyle name="Normal 3 2 3 2 3 5 4 2" xfId="15051"/>
    <cellStyle name="Normal 3 2 3 2 3 5 5" xfId="15052"/>
    <cellStyle name="Normal 3 2 3 2 3 6" xfId="15053"/>
    <cellStyle name="Normal 3 2 3 2 3 6 2" xfId="15054"/>
    <cellStyle name="Normal 3 2 3 2 3 6 2 2" xfId="15055"/>
    <cellStyle name="Normal 3 2 3 2 3 6 2 2 2" xfId="15056"/>
    <cellStyle name="Normal 3 2 3 2 3 6 2 3" xfId="15057"/>
    <cellStyle name="Normal 3 2 3 2 3 6 3" xfId="15058"/>
    <cellStyle name="Normal 3 2 3 2 3 6 3 2" xfId="15059"/>
    <cellStyle name="Normal 3 2 3 2 3 6 4" xfId="15060"/>
    <cellStyle name="Normal 3 2 3 2 3 7" xfId="15061"/>
    <cellStyle name="Normal 3 2 3 2 3 7 2" xfId="15062"/>
    <cellStyle name="Normal 3 2 3 2 3 7 2 2" xfId="15063"/>
    <cellStyle name="Normal 3 2 3 2 3 7 3" xfId="15064"/>
    <cellStyle name="Normal 3 2 3 2 3 8" xfId="15065"/>
    <cellStyle name="Normal 3 2 3 2 3 8 2" xfId="15066"/>
    <cellStyle name="Normal 3 2 3 2 3 9" xfId="15067"/>
    <cellStyle name="Normal 3 2 3 2 3 9 2" xfId="15068"/>
    <cellStyle name="Normal 3 2 3 2 4" xfId="15069"/>
    <cellStyle name="Normal 3 2 3 2 4 2" xfId="15070"/>
    <cellStyle name="Normal 3 2 3 2 4 2 2" xfId="15071"/>
    <cellStyle name="Normal 3 2 3 2 4 2 2 2" xfId="15072"/>
    <cellStyle name="Normal 3 2 3 2 4 2 2 2 2" xfId="15073"/>
    <cellStyle name="Normal 3 2 3 2 4 2 2 2 2 2" xfId="15074"/>
    <cellStyle name="Normal 3 2 3 2 4 2 2 2 3" xfId="15075"/>
    <cellStyle name="Normal 3 2 3 2 4 2 2 3" xfId="15076"/>
    <cellStyle name="Normal 3 2 3 2 4 2 2 3 2" xfId="15077"/>
    <cellStyle name="Normal 3 2 3 2 4 2 2 4" xfId="15078"/>
    <cellStyle name="Normal 3 2 3 2 4 2 3" xfId="15079"/>
    <cellStyle name="Normal 3 2 3 2 4 2 3 2" xfId="15080"/>
    <cellStyle name="Normal 3 2 3 2 4 2 3 2 2" xfId="15081"/>
    <cellStyle name="Normal 3 2 3 2 4 2 3 3" xfId="15082"/>
    <cellStyle name="Normal 3 2 3 2 4 2 4" xfId="15083"/>
    <cellStyle name="Normal 3 2 3 2 4 2 4 2" xfId="15084"/>
    <cellStyle name="Normal 3 2 3 2 4 2 5" xfId="15085"/>
    <cellStyle name="Normal 3 2 3 2 4 3" xfId="15086"/>
    <cellStyle name="Normal 3 2 3 2 4 3 2" xfId="15087"/>
    <cellStyle name="Normal 3 2 3 2 4 3 2 2" xfId="15088"/>
    <cellStyle name="Normal 3 2 3 2 4 3 2 2 2" xfId="15089"/>
    <cellStyle name="Normal 3 2 3 2 4 3 2 2 2 2" xfId="15090"/>
    <cellStyle name="Normal 3 2 3 2 4 3 2 2 3" xfId="15091"/>
    <cellStyle name="Normal 3 2 3 2 4 3 2 3" xfId="15092"/>
    <cellStyle name="Normal 3 2 3 2 4 3 2 3 2" xfId="15093"/>
    <cellStyle name="Normal 3 2 3 2 4 3 2 4" xfId="15094"/>
    <cellStyle name="Normal 3 2 3 2 4 3 3" xfId="15095"/>
    <cellStyle name="Normal 3 2 3 2 4 3 3 2" xfId="15096"/>
    <cellStyle name="Normal 3 2 3 2 4 3 3 2 2" xfId="15097"/>
    <cellStyle name="Normal 3 2 3 2 4 3 3 3" xfId="15098"/>
    <cellStyle name="Normal 3 2 3 2 4 3 4" xfId="15099"/>
    <cellStyle name="Normal 3 2 3 2 4 3 4 2" xfId="15100"/>
    <cellStyle name="Normal 3 2 3 2 4 3 5" xfId="15101"/>
    <cellStyle name="Normal 3 2 3 2 4 4" xfId="15102"/>
    <cellStyle name="Normal 3 2 3 2 4 4 2" xfId="15103"/>
    <cellStyle name="Normal 3 2 3 2 4 4 2 2" xfId="15104"/>
    <cellStyle name="Normal 3 2 3 2 4 4 2 2 2" xfId="15105"/>
    <cellStyle name="Normal 3 2 3 2 4 4 2 3" xfId="15106"/>
    <cellStyle name="Normal 3 2 3 2 4 4 3" xfId="15107"/>
    <cellStyle name="Normal 3 2 3 2 4 4 3 2" xfId="15108"/>
    <cellStyle name="Normal 3 2 3 2 4 4 4" xfId="15109"/>
    <cellStyle name="Normal 3 2 3 2 4 5" xfId="15110"/>
    <cellStyle name="Normal 3 2 3 2 4 5 2" xfId="15111"/>
    <cellStyle name="Normal 3 2 3 2 4 5 2 2" xfId="15112"/>
    <cellStyle name="Normal 3 2 3 2 4 5 3" xfId="15113"/>
    <cellStyle name="Normal 3 2 3 2 4 6" xfId="15114"/>
    <cellStyle name="Normal 3 2 3 2 4 6 2" xfId="15115"/>
    <cellStyle name="Normal 3 2 3 2 4 7" xfId="15116"/>
    <cellStyle name="Normal 3 2 3 2 4 8" xfId="29224"/>
    <cellStyle name="Normal 3 2 3 2 5" xfId="15117"/>
    <cellStyle name="Normal 3 2 3 2 5 2" xfId="15118"/>
    <cellStyle name="Normal 3 2 3 2 5 2 2" xfId="15119"/>
    <cellStyle name="Normal 3 2 3 2 5 2 2 2" xfId="15120"/>
    <cellStyle name="Normal 3 2 3 2 5 2 2 2 2" xfId="15121"/>
    <cellStyle name="Normal 3 2 3 2 5 2 2 3" xfId="15122"/>
    <cellStyle name="Normal 3 2 3 2 5 2 3" xfId="15123"/>
    <cellStyle name="Normal 3 2 3 2 5 2 3 2" xfId="15124"/>
    <cellStyle name="Normal 3 2 3 2 5 2 4" xfId="15125"/>
    <cellStyle name="Normal 3 2 3 2 5 3" xfId="15126"/>
    <cellStyle name="Normal 3 2 3 2 5 3 2" xfId="15127"/>
    <cellStyle name="Normal 3 2 3 2 5 3 2 2" xfId="15128"/>
    <cellStyle name="Normal 3 2 3 2 5 3 3" xfId="15129"/>
    <cellStyle name="Normal 3 2 3 2 5 4" xfId="15130"/>
    <cellStyle name="Normal 3 2 3 2 5 4 2" xfId="15131"/>
    <cellStyle name="Normal 3 2 3 2 5 5" xfId="15132"/>
    <cellStyle name="Normal 3 2 3 2 6" xfId="15133"/>
    <cellStyle name="Normal 3 2 3 2 6 2" xfId="15134"/>
    <cellStyle name="Normal 3 2 3 2 6 2 2" xfId="15135"/>
    <cellStyle name="Normal 3 2 3 2 6 2 2 2" xfId="15136"/>
    <cellStyle name="Normal 3 2 3 2 6 2 2 2 2" xfId="15137"/>
    <cellStyle name="Normal 3 2 3 2 6 2 2 3" xfId="15138"/>
    <cellStyle name="Normal 3 2 3 2 6 2 3" xfId="15139"/>
    <cellStyle name="Normal 3 2 3 2 6 2 3 2" xfId="15140"/>
    <cellStyle name="Normal 3 2 3 2 6 2 4" xfId="15141"/>
    <cellStyle name="Normal 3 2 3 2 6 3" xfId="15142"/>
    <cellStyle name="Normal 3 2 3 2 6 3 2" xfId="15143"/>
    <cellStyle name="Normal 3 2 3 2 6 3 2 2" xfId="15144"/>
    <cellStyle name="Normal 3 2 3 2 6 3 3" xfId="15145"/>
    <cellStyle name="Normal 3 2 3 2 6 4" xfId="15146"/>
    <cellStyle name="Normal 3 2 3 2 6 4 2" xfId="15147"/>
    <cellStyle name="Normal 3 2 3 2 6 5" xfId="15148"/>
    <cellStyle name="Normal 3 2 3 2 7" xfId="15149"/>
    <cellStyle name="Normal 3 2 3 2 7 2" xfId="15150"/>
    <cellStyle name="Normal 3 2 3 2 7 2 2" xfId="15151"/>
    <cellStyle name="Normal 3 2 3 2 7 2 2 2" xfId="15152"/>
    <cellStyle name="Normal 3 2 3 2 7 2 2 2 2" xfId="15153"/>
    <cellStyle name="Normal 3 2 3 2 7 2 2 3" xfId="15154"/>
    <cellStyle name="Normal 3 2 3 2 7 2 3" xfId="15155"/>
    <cellStyle name="Normal 3 2 3 2 7 2 3 2" xfId="15156"/>
    <cellStyle name="Normal 3 2 3 2 7 2 4" xfId="15157"/>
    <cellStyle name="Normal 3 2 3 2 7 3" xfId="15158"/>
    <cellStyle name="Normal 3 2 3 2 7 3 2" xfId="15159"/>
    <cellStyle name="Normal 3 2 3 2 7 3 2 2" xfId="15160"/>
    <cellStyle name="Normal 3 2 3 2 7 3 3" xfId="15161"/>
    <cellStyle name="Normal 3 2 3 2 7 4" xfId="15162"/>
    <cellStyle name="Normal 3 2 3 2 7 4 2" xfId="15163"/>
    <cellStyle name="Normal 3 2 3 2 7 5" xfId="15164"/>
    <cellStyle name="Normal 3 2 3 2 8" xfId="15165"/>
    <cellStyle name="Normal 3 2 3 2 8 2" xfId="15166"/>
    <cellStyle name="Normal 3 2 3 2 8 2 2" xfId="15167"/>
    <cellStyle name="Normal 3 2 3 2 8 2 2 2" xfId="15168"/>
    <cellStyle name="Normal 3 2 3 2 8 2 3" xfId="15169"/>
    <cellStyle name="Normal 3 2 3 2 8 3" xfId="15170"/>
    <cellStyle name="Normal 3 2 3 2 8 3 2" xfId="15171"/>
    <cellStyle name="Normal 3 2 3 2 8 4" xfId="15172"/>
    <cellStyle name="Normal 3 2 3 2 9" xfId="15173"/>
    <cellStyle name="Normal 3 2 3 2 9 2" xfId="15174"/>
    <cellStyle name="Normal 3 2 3 2 9 2 2" xfId="15175"/>
    <cellStyle name="Normal 3 2 3 2 9 3" xfId="15176"/>
    <cellStyle name="Normal 3 2 3 3" xfId="15177"/>
    <cellStyle name="Normal 3 2 3 3 10" xfId="15178"/>
    <cellStyle name="Normal 3 2 3 3 10 2" xfId="15179"/>
    <cellStyle name="Normal 3 2 3 3 11" xfId="15180"/>
    <cellStyle name="Normal 3 2 3 3 12" xfId="29225"/>
    <cellStyle name="Normal 3 2 3 3 2" xfId="15181"/>
    <cellStyle name="Normal 3 2 3 3 2 10" xfId="15182"/>
    <cellStyle name="Normal 3 2 3 3 2 11" xfId="29226"/>
    <cellStyle name="Normal 3 2 3 3 2 2" xfId="15183"/>
    <cellStyle name="Normal 3 2 3 3 2 2 2" xfId="15184"/>
    <cellStyle name="Normal 3 2 3 3 2 2 2 2" xfId="15185"/>
    <cellStyle name="Normal 3 2 3 3 2 2 2 2 2" xfId="15186"/>
    <cellStyle name="Normal 3 2 3 3 2 2 2 2 2 2" xfId="15187"/>
    <cellStyle name="Normal 3 2 3 3 2 2 2 2 2 2 2" xfId="15188"/>
    <cellStyle name="Normal 3 2 3 3 2 2 2 2 2 3" xfId="15189"/>
    <cellStyle name="Normal 3 2 3 3 2 2 2 2 3" xfId="15190"/>
    <cellStyle name="Normal 3 2 3 3 2 2 2 2 3 2" xfId="15191"/>
    <cellStyle name="Normal 3 2 3 3 2 2 2 2 4" xfId="15192"/>
    <cellStyle name="Normal 3 2 3 3 2 2 2 3" xfId="15193"/>
    <cellStyle name="Normal 3 2 3 3 2 2 2 3 2" xfId="15194"/>
    <cellStyle name="Normal 3 2 3 3 2 2 2 3 2 2" xfId="15195"/>
    <cellStyle name="Normal 3 2 3 3 2 2 2 3 3" xfId="15196"/>
    <cellStyle name="Normal 3 2 3 3 2 2 2 4" xfId="15197"/>
    <cellStyle name="Normal 3 2 3 3 2 2 2 4 2" xfId="15198"/>
    <cellStyle name="Normal 3 2 3 3 2 2 2 5" xfId="15199"/>
    <cellStyle name="Normal 3 2 3 3 2 2 3" xfId="15200"/>
    <cellStyle name="Normal 3 2 3 3 2 2 3 2" xfId="15201"/>
    <cellStyle name="Normal 3 2 3 3 2 2 3 2 2" xfId="15202"/>
    <cellStyle name="Normal 3 2 3 3 2 2 3 2 2 2" xfId="15203"/>
    <cellStyle name="Normal 3 2 3 3 2 2 3 2 2 2 2" xfId="15204"/>
    <cellStyle name="Normal 3 2 3 3 2 2 3 2 2 3" xfId="15205"/>
    <cellStyle name="Normal 3 2 3 3 2 2 3 2 3" xfId="15206"/>
    <cellStyle name="Normal 3 2 3 3 2 2 3 2 3 2" xfId="15207"/>
    <cellStyle name="Normal 3 2 3 3 2 2 3 2 4" xfId="15208"/>
    <cellStyle name="Normal 3 2 3 3 2 2 3 3" xfId="15209"/>
    <cellStyle name="Normal 3 2 3 3 2 2 3 3 2" xfId="15210"/>
    <cellStyle name="Normal 3 2 3 3 2 2 3 3 2 2" xfId="15211"/>
    <cellStyle name="Normal 3 2 3 3 2 2 3 3 3" xfId="15212"/>
    <cellStyle name="Normal 3 2 3 3 2 2 3 4" xfId="15213"/>
    <cellStyle name="Normal 3 2 3 3 2 2 3 4 2" xfId="15214"/>
    <cellStyle name="Normal 3 2 3 3 2 2 3 5" xfId="15215"/>
    <cellStyle name="Normal 3 2 3 3 2 2 4" xfId="15216"/>
    <cellStyle name="Normal 3 2 3 3 2 2 4 2" xfId="15217"/>
    <cellStyle name="Normal 3 2 3 3 2 2 4 2 2" xfId="15218"/>
    <cellStyle name="Normal 3 2 3 3 2 2 4 2 2 2" xfId="15219"/>
    <cellStyle name="Normal 3 2 3 3 2 2 4 2 3" xfId="15220"/>
    <cellStyle name="Normal 3 2 3 3 2 2 4 3" xfId="15221"/>
    <cellStyle name="Normal 3 2 3 3 2 2 4 3 2" xfId="15222"/>
    <cellStyle name="Normal 3 2 3 3 2 2 4 4" xfId="15223"/>
    <cellStyle name="Normal 3 2 3 3 2 2 5" xfId="15224"/>
    <cellStyle name="Normal 3 2 3 3 2 2 5 2" xfId="15225"/>
    <cellStyle name="Normal 3 2 3 3 2 2 5 2 2" xfId="15226"/>
    <cellStyle name="Normal 3 2 3 3 2 2 5 3" xfId="15227"/>
    <cellStyle name="Normal 3 2 3 3 2 2 6" xfId="15228"/>
    <cellStyle name="Normal 3 2 3 3 2 2 6 2" xfId="15229"/>
    <cellStyle name="Normal 3 2 3 3 2 2 7" xfId="15230"/>
    <cellStyle name="Normal 3 2 3 3 2 2 8" xfId="29227"/>
    <cellStyle name="Normal 3 2 3 3 2 3" xfId="15231"/>
    <cellStyle name="Normal 3 2 3 3 2 3 2" xfId="15232"/>
    <cellStyle name="Normal 3 2 3 3 2 3 2 2" xfId="15233"/>
    <cellStyle name="Normal 3 2 3 3 2 3 2 2 2" xfId="15234"/>
    <cellStyle name="Normal 3 2 3 3 2 3 2 2 2 2" xfId="15235"/>
    <cellStyle name="Normal 3 2 3 3 2 3 2 2 3" xfId="15236"/>
    <cellStyle name="Normal 3 2 3 3 2 3 2 3" xfId="15237"/>
    <cellStyle name="Normal 3 2 3 3 2 3 2 3 2" xfId="15238"/>
    <cellStyle name="Normal 3 2 3 3 2 3 2 4" xfId="15239"/>
    <cellStyle name="Normal 3 2 3 3 2 3 3" xfId="15240"/>
    <cellStyle name="Normal 3 2 3 3 2 3 3 2" xfId="15241"/>
    <cellStyle name="Normal 3 2 3 3 2 3 3 2 2" xfId="15242"/>
    <cellStyle name="Normal 3 2 3 3 2 3 3 3" xfId="15243"/>
    <cellStyle name="Normal 3 2 3 3 2 3 4" xfId="15244"/>
    <cellStyle name="Normal 3 2 3 3 2 3 4 2" xfId="15245"/>
    <cellStyle name="Normal 3 2 3 3 2 3 5" xfId="15246"/>
    <cellStyle name="Normal 3 2 3 3 2 4" xfId="15247"/>
    <cellStyle name="Normal 3 2 3 3 2 4 2" xfId="15248"/>
    <cellStyle name="Normal 3 2 3 3 2 4 2 2" xfId="15249"/>
    <cellStyle name="Normal 3 2 3 3 2 4 2 2 2" xfId="15250"/>
    <cellStyle name="Normal 3 2 3 3 2 4 2 2 2 2" xfId="15251"/>
    <cellStyle name="Normal 3 2 3 3 2 4 2 2 3" xfId="15252"/>
    <cellStyle name="Normal 3 2 3 3 2 4 2 3" xfId="15253"/>
    <cellStyle name="Normal 3 2 3 3 2 4 2 3 2" xfId="15254"/>
    <cellStyle name="Normal 3 2 3 3 2 4 2 4" xfId="15255"/>
    <cellStyle name="Normal 3 2 3 3 2 4 3" xfId="15256"/>
    <cellStyle name="Normal 3 2 3 3 2 4 3 2" xfId="15257"/>
    <cellStyle name="Normal 3 2 3 3 2 4 3 2 2" xfId="15258"/>
    <cellStyle name="Normal 3 2 3 3 2 4 3 3" xfId="15259"/>
    <cellStyle name="Normal 3 2 3 3 2 4 4" xfId="15260"/>
    <cellStyle name="Normal 3 2 3 3 2 4 4 2" xfId="15261"/>
    <cellStyle name="Normal 3 2 3 3 2 4 5" xfId="15262"/>
    <cellStyle name="Normal 3 2 3 3 2 5" xfId="15263"/>
    <cellStyle name="Normal 3 2 3 3 2 5 2" xfId="15264"/>
    <cellStyle name="Normal 3 2 3 3 2 5 2 2" xfId="15265"/>
    <cellStyle name="Normal 3 2 3 3 2 5 2 2 2" xfId="15266"/>
    <cellStyle name="Normal 3 2 3 3 2 5 2 2 2 2" xfId="15267"/>
    <cellStyle name="Normal 3 2 3 3 2 5 2 2 3" xfId="15268"/>
    <cellStyle name="Normal 3 2 3 3 2 5 2 3" xfId="15269"/>
    <cellStyle name="Normal 3 2 3 3 2 5 2 3 2" xfId="15270"/>
    <cellStyle name="Normal 3 2 3 3 2 5 2 4" xfId="15271"/>
    <cellStyle name="Normal 3 2 3 3 2 5 3" xfId="15272"/>
    <cellStyle name="Normal 3 2 3 3 2 5 3 2" xfId="15273"/>
    <cellStyle name="Normal 3 2 3 3 2 5 3 2 2" xfId="15274"/>
    <cellStyle name="Normal 3 2 3 3 2 5 3 3" xfId="15275"/>
    <cellStyle name="Normal 3 2 3 3 2 5 4" xfId="15276"/>
    <cellStyle name="Normal 3 2 3 3 2 5 4 2" xfId="15277"/>
    <cellStyle name="Normal 3 2 3 3 2 5 5" xfId="15278"/>
    <cellStyle name="Normal 3 2 3 3 2 6" xfId="15279"/>
    <cellStyle name="Normal 3 2 3 3 2 6 2" xfId="15280"/>
    <cellStyle name="Normal 3 2 3 3 2 6 2 2" xfId="15281"/>
    <cellStyle name="Normal 3 2 3 3 2 6 2 2 2" xfId="15282"/>
    <cellStyle name="Normal 3 2 3 3 2 6 2 3" xfId="15283"/>
    <cellStyle name="Normal 3 2 3 3 2 6 3" xfId="15284"/>
    <cellStyle name="Normal 3 2 3 3 2 6 3 2" xfId="15285"/>
    <cellStyle name="Normal 3 2 3 3 2 6 4" xfId="15286"/>
    <cellStyle name="Normal 3 2 3 3 2 7" xfId="15287"/>
    <cellStyle name="Normal 3 2 3 3 2 7 2" xfId="15288"/>
    <cellStyle name="Normal 3 2 3 3 2 7 2 2" xfId="15289"/>
    <cellStyle name="Normal 3 2 3 3 2 7 3" xfId="15290"/>
    <cellStyle name="Normal 3 2 3 3 2 8" xfId="15291"/>
    <cellStyle name="Normal 3 2 3 3 2 8 2" xfId="15292"/>
    <cellStyle name="Normal 3 2 3 3 2 9" xfId="15293"/>
    <cellStyle name="Normal 3 2 3 3 2 9 2" xfId="15294"/>
    <cellStyle name="Normal 3 2 3 3 3" xfId="15295"/>
    <cellStyle name="Normal 3 2 3 3 3 2" xfId="15296"/>
    <cellStyle name="Normal 3 2 3 3 3 2 2" xfId="15297"/>
    <cellStyle name="Normal 3 2 3 3 3 2 2 2" xfId="15298"/>
    <cellStyle name="Normal 3 2 3 3 3 2 2 2 2" xfId="15299"/>
    <cellStyle name="Normal 3 2 3 3 3 2 2 2 2 2" xfId="15300"/>
    <cellStyle name="Normal 3 2 3 3 3 2 2 2 3" xfId="15301"/>
    <cellStyle name="Normal 3 2 3 3 3 2 2 3" xfId="15302"/>
    <cellStyle name="Normal 3 2 3 3 3 2 2 3 2" xfId="15303"/>
    <cellStyle name="Normal 3 2 3 3 3 2 2 4" xfId="15304"/>
    <cellStyle name="Normal 3 2 3 3 3 2 3" xfId="15305"/>
    <cellStyle name="Normal 3 2 3 3 3 2 3 2" xfId="15306"/>
    <cellStyle name="Normal 3 2 3 3 3 2 3 2 2" xfId="15307"/>
    <cellStyle name="Normal 3 2 3 3 3 2 3 3" xfId="15308"/>
    <cellStyle name="Normal 3 2 3 3 3 2 4" xfId="15309"/>
    <cellStyle name="Normal 3 2 3 3 3 2 4 2" xfId="15310"/>
    <cellStyle name="Normal 3 2 3 3 3 2 5" xfId="15311"/>
    <cellStyle name="Normal 3 2 3 3 3 3" xfId="15312"/>
    <cellStyle name="Normal 3 2 3 3 3 3 2" xfId="15313"/>
    <cellStyle name="Normal 3 2 3 3 3 3 2 2" xfId="15314"/>
    <cellStyle name="Normal 3 2 3 3 3 3 2 2 2" xfId="15315"/>
    <cellStyle name="Normal 3 2 3 3 3 3 2 2 2 2" xfId="15316"/>
    <cellStyle name="Normal 3 2 3 3 3 3 2 2 3" xfId="15317"/>
    <cellStyle name="Normal 3 2 3 3 3 3 2 3" xfId="15318"/>
    <cellStyle name="Normal 3 2 3 3 3 3 2 3 2" xfId="15319"/>
    <cellStyle name="Normal 3 2 3 3 3 3 2 4" xfId="15320"/>
    <cellStyle name="Normal 3 2 3 3 3 3 3" xfId="15321"/>
    <cellStyle name="Normal 3 2 3 3 3 3 3 2" xfId="15322"/>
    <cellStyle name="Normal 3 2 3 3 3 3 3 2 2" xfId="15323"/>
    <cellStyle name="Normal 3 2 3 3 3 3 3 3" xfId="15324"/>
    <cellStyle name="Normal 3 2 3 3 3 3 4" xfId="15325"/>
    <cellStyle name="Normal 3 2 3 3 3 3 4 2" xfId="15326"/>
    <cellStyle name="Normal 3 2 3 3 3 3 5" xfId="15327"/>
    <cellStyle name="Normal 3 2 3 3 3 4" xfId="15328"/>
    <cellStyle name="Normal 3 2 3 3 3 4 2" xfId="15329"/>
    <cellStyle name="Normal 3 2 3 3 3 4 2 2" xfId="15330"/>
    <cellStyle name="Normal 3 2 3 3 3 4 2 2 2" xfId="15331"/>
    <cellStyle name="Normal 3 2 3 3 3 4 2 3" xfId="15332"/>
    <cellStyle name="Normal 3 2 3 3 3 4 3" xfId="15333"/>
    <cellStyle name="Normal 3 2 3 3 3 4 3 2" xfId="15334"/>
    <cellStyle name="Normal 3 2 3 3 3 4 4" xfId="15335"/>
    <cellStyle name="Normal 3 2 3 3 3 5" xfId="15336"/>
    <cellStyle name="Normal 3 2 3 3 3 5 2" xfId="15337"/>
    <cellStyle name="Normal 3 2 3 3 3 5 2 2" xfId="15338"/>
    <cellStyle name="Normal 3 2 3 3 3 5 3" xfId="15339"/>
    <cellStyle name="Normal 3 2 3 3 3 6" xfId="15340"/>
    <cellStyle name="Normal 3 2 3 3 3 6 2" xfId="15341"/>
    <cellStyle name="Normal 3 2 3 3 3 7" xfId="15342"/>
    <cellStyle name="Normal 3 2 3 3 3 8" xfId="29228"/>
    <cellStyle name="Normal 3 2 3 3 4" xfId="15343"/>
    <cellStyle name="Normal 3 2 3 3 4 2" xfId="15344"/>
    <cellStyle name="Normal 3 2 3 3 4 2 2" xfId="15345"/>
    <cellStyle name="Normal 3 2 3 3 4 2 2 2" xfId="15346"/>
    <cellStyle name="Normal 3 2 3 3 4 2 2 2 2" xfId="15347"/>
    <cellStyle name="Normal 3 2 3 3 4 2 2 3" xfId="15348"/>
    <cellStyle name="Normal 3 2 3 3 4 2 3" xfId="15349"/>
    <cellStyle name="Normal 3 2 3 3 4 2 3 2" xfId="15350"/>
    <cellStyle name="Normal 3 2 3 3 4 2 4" xfId="15351"/>
    <cellStyle name="Normal 3 2 3 3 4 3" xfId="15352"/>
    <cellStyle name="Normal 3 2 3 3 4 3 2" xfId="15353"/>
    <cellStyle name="Normal 3 2 3 3 4 3 2 2" xfId="15354"/>
    <cellStyle name="Normal 3 2 3 3 4 3 3" xfId="15355"/>
    <cellStyle name="Normal 3 2 3 3 4 4" xfId="15356"/>
    <cellStyle name="Normal 3 2 3 3 4 4 2" xfId="15357"/>
    <cellStyle name="Normal 3 2 3 3 4 5" xfId="15358"/>
    <cellStyle name="Normal 3 2 3 3 5" xfId="15359"/>
    <cellStyle name="Normal 3 2 3 3 5 2" xfId="15360"/>
    <cellStyle name="Normal 3 2 3 3 5 2 2" xfId="15361"/>
    <cellStyle name="Normal 3 2 3 3 5 2 2 2" xfId="15362"/>
    <cellStyle name="Normal 3 2 3 3 5 2 2 2 2" xfId="15363"/>
    <cellStyle name="Normal 3 2 3 3 5 2 2 3" xfId="15364"/>
    <cellStyle name="Normal 3 2 3 3 5 2 3" xfId="15365"/>
    <cellStyle name="Normal 3 2 3 3 5 2 3 2" xfId="15366"/>
    <cellStyle name="Normal 3 2 3 3 5 2 4" xfId="15367"/>
    <cellStyle name="Normal 3 2 3 3 5 3" xfId="15368"/>
    <cellStyle name="Normal 3 2 3 3 5 3 2" xfId="15369"/>
    <cellStyle name="Normal 3 2 3 3 5 3 2 2" xfId="15370"/>
    <cellStyle name="Normal 3 2 3 3 5 3 3" xfId="15371"/>
    <cellStyle name="Normal 3 2 3 3 5 4" xfId="15372"/>
    <cellStyle name="Normal 3 2 3 3 5 4 2" xfId="15373"/>
    <cellStyle name="Normal 3 2 3 3 5 5" xfId="15374"/>
    <cellStyle name="Normal 3 2 3 3 6" xfId="15375"/>
    <cellStyle name="Normal 3 2 3 3 6 2" xfId="15376"/>
    <cellStyle name="Normal 3 2 3 3 6 2 2" xfId="15377"/>
    <cellStyle name="Normal 3 2 3 3 6 2 2 2" xfId="15378"/>
    <cellStyle name="Normal 3 2 3 3 6 2 2 2 2" xfId="15379"/>
    <cellStyle name="Normal 3 2 3 3 6 2 2 3" xfId="15380"/>
    <cellStyle name="Normal 3 2 3 3 6 2 3" xfId="15381"/>
    <cellStyle name="Normal 3 2 3 3 6 2 3 2" xfId="15382"/>
    <cellStyle name="Normal 3 2 3 3 6 2 4" xfId="15383"/>
    <cellStyle name="Normal 3 2 3 3 6 3" xfId="15384"/>
    <cellStyle name="Normal 3 2 3 3 6 3 2" xfId="15385"/>
    <cellStyle name="Normal 3 2 3 3 6 3 2 2" xfId="15386"/>
    <cellStyle name="Normal 3 2 3 3 6 3 3" xfId="15387"/>
    <cellStyle name="Normal 3 2 3 3 6 4" xfId="15388"/>
    <cellStyle name="Normal 3 2 3 3 6 4 2" xfId="15389"/>
    <cellStyle name="Normal 3 2 3 3 6 5" xfId="15390"/>
    <cellStyle name="Normal 3 2 3 3 7" xfId="15391"/>
    <cellStyle name="Normal 3 2 3 3 7 2" xfId="15392"/>
    <cellStyle name="Normal 3 2 3 3 7 2 2" xfId="15393"/>
    <cellStyle name="Normal 3 2 3 3 7 2 2 2" xfId="15394"/>
    <cellStyle name="Normal 3 2 3 3 7 2 3" xfId="15395"/>
    <cellStyle name="Normal 3 2 3 3 7 3" xfId="15396"/>
    <cellStyle name="Normal 3 2 3 3 7 3 2" xfId="15397"/>
    <cellStyle name="Normal 3 2 3 3 7 4" xfId="15398"/>
    <cellStyle name="Normal 3 2 3 3 8" xfId="15399"/>
    <cellStyle name="Normal 3 2 3 3 8 2" xfId="15400"/>
    <cellStyle name="Normal 3 2 3 3 8 2 2" xfId="15401"/>
    <cellStyle name="Normal 3 2 3 3 8 3" xfId="15402"/>
    <cellStyle name="Normal 3 2 3 3 9" xfId="15403"/>
    <cellStyle name="Normal 3 2 3 3 9 2" xfId="15404"/>
    <cellStyle name="Normal 3 2 3 4" xfId="15405"/>
    <cellStyle name="Normal 3 2 3 4 10" xfId="15406"/>
    <cellStyle name="Normal 3 2 3 4 11" xfId="29229"/>
    <cellStyle name="Normal 3 2 3 4 2" xfId="15407"/>
    <cellStyle name="Normal 3 2 3 4 2 2" xfId="15408"/>
    <cellStyle name="Normal 3 2 3 4 2 2 2" xfId="15409"/>
    <cellStyle name="Normal 3 2 3 4 2 2 2 2" xfId="15410"/>
    <cellStyle name="Normal 3 2 3 4 2 2 2 2 2" xfId="15411"/>
    <cellStyle name="Normal 3 2 3 4 2 2 2 2 2 2" xfId="15412"/>
    <cellStyle name="Normal 3 2 3 4 2 2 2 2 3" xfId="15413"/>
    <cellStyle name="Normal 3 2 3 4 2 2 2 3" xfId="15414"/>
    <cellStyle name="Normal 3 2 3 4 2 2 2 3 2" xfId="15415"/>
    <cellStyle name="Normal 3 2 3 4 2 2 2 4" xfId="15416"/>
    <cellStyle name="Normal 3 2 3 4 2 2 3" xfId="15417"/>
    <cellStyle name="Normal 3 2 3 4 2 2 3 2" xfId="15418"/>
    <cellStyle name="Normal 3 2 3 4 2 2 3 2 2" xfId="15419"/>
    <cellStyle name="Normal 3 2 3 4 2 2 3 3" xfId="15420"/>
    <cellStyle name="Normal 3 2 3 4 2 2 4" xfId="15421"/>
    <cellStyle name="Normal 3 2 3 4 2 2 4 2" xfId="15422"/>
    <cellStyle name="Normal 3 2 3 4 2 2 5" xfId="15423"/>
    <cellStyle name="Normal 3 2 3 4 2 3" xfId="15424"/>
    <cellStyle name="Normal 3 2 3 4 2 3 2" xfId="15425"/>
    <cellStyle name="Normal 3 2 3 4 2 3 2 2" xfId="15426"/>
    <cellStyle name="Normal 3 2 3 4 2 3 2 2 2" xfId="15427"/>
    <cellStyle name="Normal 3 2 3 4 2 3 2 2 2 2" xfId="15428"/>
    <cellStyle name="Normal 3 2 3 4 2 3 2 2 3" xfId="15429"/>
    <cellStyle name="Normal 3 2 3 4 2 3 2 3" xfId="15430"/>
    <cellStyle name="Normal 3 2 3 4 2 3 2 3 2" xfId="15431"/>
    <cellStyle name="Normal 3 2 3 4 2 3 2 4" xfId="15432"/>
    <cellStyle name="Normal 3 2 3 4 2 3 3" xfId="15433"/>
    <cellStyle name="Normal 3 2 3 4 2 3 3 2" xfId="15434"/>
    <cellStyle name="Normal 3 2 3 4 2 3 3 2 2" xfId="15435"/>
    <cellStyle name="Normal 3 2 3 4 2 3 3 3" xfId="15436"/>
    <cellStyle name="Normal 3 2 3 4 2 3 4" xfId="15437"/>
    <cellStyle name="Normal 3 2 3 4 2 3 4 2" xfId="15438"/>
    <cellStyle name="Normal 3 2 3 4 2 3 5" xfId="15439"/>
    <cellStyle name="Normal 3 2 3 4 2 4" xfId="15440"/>
    <cellStyle name="Normal 3 2 3 4 2 4 2" xfId="15441"/>
    <cellStyle name="Normal 3 2 3 4 2 4 2 2" xfId="15442"/>
    <cellStyle name="Normal 3 2 3 4 2 4 2 2 2" xfId="15443"/>
    <cellStyle name="Normal 3 2 3 4 2 4 2 3" xfId="15444"/>
    <cellStyle name="Normal 3 2 3 4 2 4 3" xfId="15445"/>
    <cellStyle name="Normal 3 2 3 4 2 4 3 2" xfId="15446"/>
    <cellStyle name="Normal 3 2 3 4 2 4 4" xfId="15447"/>
    <cellStyle name="Normal 3 2 3 4 2 5" xfId="15448"/>
    <cellStyle name="Normal 3 2 3 4 2 5 2" xfId="15449"/>
    <cellStyle name="Normal 3 2 3 4 2 5 2 2" xfId="15450"/>
    <cellStyle name="Normal 3 2 3 4 2 5 3" xfId="15451"/>
    <cellStyle name="Normal 3 2 3 4 2 6" xfId="15452"/>
    <cellStyle name="Normal 3 2 3 4 2 6 2" xfId="15453"/>
    <cellStyle name="Normal 3 2 3 4 2 7" xfId="15454"/>
    <cellStyle name="Normal 3 2 3 4 2 8" xfId="29230"/>
    <cellStyle name="Normal 3 2 3 4 3" xfId="15455"/>
    <cellStyle name="Normal 3 2 3 4 3 2" xfId="15456"/>
    <cellStyle name="Normal 3 2 3 4 3 2 2" xfId="15457"/>
    <cellStyle name="Normal 3 2 3 4 3 2 2 2" xfId="15458"/>
    <cellStyle name="Normal 3 2 3 4 3 2 2 2 2" xfId="15459"/>
    <cellStyle name="Normal 3 2 3 4 3 2 2 3" xfId="15460"/>
    <cellStyle name="Normal 3 2 3 4 3 2 3" xfId="15461"/>
    <cellStyle name="Normal 3 2 3 4 3 2 3 2" xfId="15462"/>
    <cellStyle name="Normal 3 2 3 4 3 2 4" xfId="15463"/>
    <cellStyle name="Normal 3 2 3 4 3 3" xfId="15464"/>
    <cellStyle name="Normal 3 2 3 4 3 3 2" xfId="15465"/>
    <cellStyle name="Normal 3 2 3 4 3 3 2 2" xfId="15466"/>
    <cellStyle name="Normal 3 2 3 4 3 3 3" xfId="15467"/>
    <cellStyle name="Normal 3 2 3 4 3 4" xfId="15468"/>
    <cellStyle name="Normal 3 2 3 4 3 4 2" xfId="15469"/>
    <cellStyle name="Normal 3 2 3 4 3 5" xfId="15470"/>
    <cellStyle name="Normal 3 2 3 4 4" xfId="15471"/>
    <cellStyle name="Normal 3 2 3 4 4 2" xfId="15472"/>
    <cellStyle name="Normal 3 2 3 4 4 2 2" xfId="15473"/>
    <cellStyle name="Normal 3 2 3 4 4 2 2 2" xfId="15474"/>
    <cellStyle name="Normal 3 2 3 4 4 2 2 2 2" xfId="15475"/>
    <cellStyle name="Normal 3 2 3 4 4 2 2 3" xfId="15476"/>
    <cellStyle name="Normal 3 2 3 4 4 2 3" xfId="15477"/>
    <cellStyle name="Normal 3 2 3 4 4 2 3 2" xfId="15478"/>
    <cellStyle name="Normal 3 2 3 4 4 2 4" xfId="15479"/>
    <cellStyle name="Normal 3 2 3 4 4 3" xfId="15480"/>
    <cellStyle name="Normal 3 2 3 4 4 3 2" xfId="15481"/>
    <cellStyle name="Normal 3 2 3 4 4 3 2 2" xfId="15482"/>
    <cellStyle name="Normal 3 2 3 4 4 3 3" xfId="15483"/>
    <cellStyle name="Normal 3 2 3 4 4 4" xfId="15484"/>
    <cellStyle name="Normal 3 2 3 4 4 4 2" xfId="15485"/>
    <cellStyle name="Normal 3 2 3 4 4 5" xfId="15486"/>
    <cellStyle name="Normal 3 2 3 4 5" xfId="15487"/>
    <cellStyle name="Normal 3 2 3 4 5 2" xfId="15488"/>
    <cellStyle name="Normal 3 2 3 4 5 2 2" xfId="15489"/>
    <cellStyle name="Normal 3 2 3 4 5 2 2 2" xfId="15490"/>
    <cellStyle name="Normal 3 2 3 4 5 2 2 2 2" xfId="15491"/>
    <cellStyle name="Normal 3 2 3 4 5 2 2 3" xfId="15492"/>
    <cellStyle name="Normal 3 2 3 4 5 2 3" xfId="15493"/>
    <cellStyle name="Normal 3 2 3 4 5 2 3 2" xfId="15494"/>
    <cellStyle name="Normal 3 2 3 4 5 2 4" xfId="15495"/>
    <cellStyle name="Normal 3 2 3 4 5 3" xfId="15496"/>
    <cellStyle name="Normal 3 2 3 4 5 3 2" xfId="15497"/>
    <cellStyle name="Normal 3 2 3 4 5 3 2 2" xfId="15498"/>
    <cellStyle name="Normal 3 2 3 4 5 3 3" xfId="15499"/>
    <cellStyle name="Normal 3 2 3 4 5 4" xfId="15500"/>
    <cellStyle name="Normal 3 2 3 4 5 4 2" xfId="15501"/>
    <cellStyle name="Normal 3 2 3 4 5 5" xfId="15502"/>
    <cellStyle name="Normal 3 2 3 4 6" xfId="15503"/>
    <cellStyle name="Normal 3 2 3 4 6 2" xfId="15504"/>
    <cellStyle name="Normal 3 2 3 4 6 2 2" xfId="15505"/>
    <cellStyle name="Normal 3 2 3 4 6 2 2 2" xfId="15506"/>
    <cellStyle name="Normal 3 2 3 4 6 2 3" xfId="15507"/>
    <cellStyle name="Normal 3 2 3 4 6 3" xfId="15508"/>
    <cellStyle name="Normal 3 2 3 4 6 3 2" xfId="15509"/>
    <cellStyle name="Normal 3 2 3 4 6 4" xfId="15510"/>
    <cellStyle name="Normal 3 2 3 4 7" xfId="15511"/>
    <cellStyle name="Normal 3 2 3 4 7 2" xfId="15512"/>
    <cellStyle name="Normal 3 2 3 4 7 2 2" xfId="15513"/>
    <cellStyle name="Normal 3 2 3 4 7 3" xfId="15514"/>
    <cellStyle name="Normal 3 2 3 4 8" xfId="15515"/>
    <cellStyle name="Normal 3 2 3 4 8 2" xfId="15516"/>
    <cellStyle name="Normal 3 2 3 4 9" xfId="15517"/>
    <cellStyle name="Normal 3 2 3 4 9 2" xfId="15518"/>
    <cellStyle name="Normal 3 2 3 5" xfId="15519"/>
    <cellStyle name="Normal 3 2 3 5 10" xfId="15520"/>
    <cellStyle name="Normal 3 2 3 5 11" xfId="29231"/>
    <cellStyle name="Normal 3 2 3 5 2" xfId="15521"/>
    <cellStyle name="Normal 3 2 3 5 2 2" xfId="15522"/>
    <cellStyle name="Normal 3 2 3 5 2 2 2" xfId="15523"/>
    <cellStyle name="Normal 3 2 3 5 2 2 2 2" xfId="15524"/>
    <cellStyle name="Normal 3 2 3 5 2 2 2 2 2" xfId="15525"/>
    <cellStyle name="Normal 3 2 3 5 2 2 2 2 2 2" xfId="15526"/>
    <cellStyle name="Normal 3 2 3 5 2 2 2 2 3" xfId="15527"/>
    <cellStyle name="Normal 3 2 3 5 2 2 2 3" xfId="15528"/>
    <cellStyle name="Normal 3 2 3 5 2 2 2 3 2" xfId="15529"/>
    <cellStyle name="Normal 3 2 3 5 2 2 2 4" xfId="15530"/>
    <cellStyle name="Normal 3 2 3 5 2 2 3" xfId="15531"/>
    <cellStyle name="Normal 3 2 3 5 2 2 3 2" xfId="15532"/>
    <cellStyle name="Normal 3 2 3 5 2 2 3 2 2" xfId="15533"/>
    <cellStyle name="Normal 3 2 3 5 2 2 3 3" xfId="15534"/>
    <cellStyle name="Normal 3 2 3 5 2 2 4" xfId="15535"/>
    <cellStyle name="Normal 3 2 3 5 2 2 4 2" xfId="15536"/>
    <cellStyle name="Normal 3 2 3 5 2 2 5" xfId="15537"/>
    <cellStyle name="Normal 3 2 3 5 2 3" xfId="15538"/>
    <cellStyle name="Normal 3 2 3 5 2 3 2" xfId="15539"/>
    <cellStyle name="Normal 3 2 3 5 2 3 2 2" xfId="15540"/>
    <cellStyle name="Normal 3 2 3 5 2 3 2 2 2" xfId="15541"/>
    <cellStyle name="Normal 3 2 3 5 2 3 2 2 2 2" xfId="15542"/>
    <cellStyle name="Normal 3 2 3 5 2 3 2 2 3" xfId="15543"/>
    <cellStyle name="Normal 3 2 3 5 2 3 2 3" xfId="15544"/>
    <cellStyle name="Normal 3 2 3 5 2 3 2 3 2" xfId="15545"/>
    <cellStyle name="Normal 3 2 3 5 2 3 2 4" xfId="15546"/>
    <cellStyle name="Normal 3 2 3 5 2 3 3" xfId="15547"/>
    <cellStyle name="Normal 3 2 3 5 2 3 3 2" xfId="15548"/>
    <cellStyle name="Normal 3 2 3 5 2 3 3 2 2" xfId="15549"/>
    <cellStyle name="Normal 3 2 3 5 2 3 3 3" xfId="15550"/>
    <cellStyle name="Normal 3 2 3 5 2 3 4" xfId="15551"/>
    <cellStyle name="Normal 3 2 3 5 2 3 4 2" xfId="15552"/>
    <cellStyle name="Normal 3 2 3 5 2 3 5" xfId="15553"/>
    <cellStyle name="Normal 3 2 3 5 2 4" xfId="15554"/>
    <cellStyle name="Normal 3 2 3 5 2 4 2" xfId="15555"/>
    <cellStyle name="Normal 3 2 3 5 2 4 2 2" xfId="15556"/>
    <cellStyle name="Normal 3 2 3 5 2 4 2 2 2" xfId="15557"/>
    <cellStyle name="Normal 3 2 3 5 2 4 2 3" xfId="15558"/>
    <cellStyle name="Normal 3 2 3 5 2 4 3" xfId="15559"/>
    <cellStyle name="Normal 3 2 3 5 2 4 3 2" xfId="15560"/>
    <cellStyle name="Normal 3 2 3 5 2 4 4" xfId="15561"/>
    <cellStyle name="Normal 3 2 3 5 2 5" xfId="15562"/>
    <cellStyle name="Normal 3 2 3 5 2 5 2" xfId="15563"/>
    <cellStyle name="Normal 3 2 3 5 2 5 2 2" xfId="15564"/>
    <cellStyle name="Normal 3 2 3 5 2 5 3" xfId="15565"/>
    <cellStyle name="Normal 3 2 3 5 2 6" xfId="15566"/>
    <cellStyle name="Normal 3 2 3 5 2 6 2" xfId="15567"/>
    <cellStyle name="Normal 3 2 3 5 2 7" xfId="15568"/>
    <cellStyle name="Normal 3 2 3 5 2 8" xfId="29232"/>
    <cellStyle name="Normal 3 2 3 5 3" xfId="15569"/>
    <cellStyle name="Normal 3 2 3 5 3 2" xfId="15570"/>
    <cellStyle name="Normal 3 2 3 5 3 2 2" xfId="15571"/>
    <cellStyle name="Normal 3 2 3 5 3 2 2 2" xfId="15572"/>
    <cellStyle name="Normal 3 2 3 5 3 2 2 2 2" xfId="15573"/>
    <cellStyle name="Normal 3 2 3 5 3 2 2 3" xfId="15574"/>
    <cellStyle name="Normal 3 2 3 5 3 2 3" xfId="15575"/>
    <cellStyle name="Normal 3 2 3 5 3 2 3 2" xfId="15576"/>
    <cellStyle name="Normal 3 2 3 5 3 2 4" xfId="15577"/>
    <cellStyle name="Normal 3 2 3 5 3 3" xfId="15578"/>
    <cellStyle name="Normal 3 2 3 5 3 3 2" xfId="15579"/>
    <cellStyle name="Normal 3 2 3 5 3 3 2 2" xfId="15580"/>
    <cellStyle name="Normal 3 2 3 5 3 3 3" xfId="15581"/>
    <cellStyle name="Normal 3 2 3 5 3 4" xfId="15582"/>
    <cellStyle name="Normal 3 2 3 5 3 4 2" xfId="15583"/>
    <cellStyle name="Normal 3 2 3 5 3 5" xfId="15584"/>
    <cellStyle name="Normal 3 2 3 5 4" xfId="15585"/>
    <cellStyle name="Normal 3 2 3 5 4 2" xfId="15586"/>
    <cellStyle name="Normal 3 2 3 5 4 2 2" xfId="15587"/>
    <cellStyle name="Normal 3 2 3 5 4 2 2 2" xfId="15588"/>
    <cellStyle name="Normal 3 2 3 5 4 2 2 2 2" xfId="15589"/>
    <cellStyle name="Normal 3 2 3 5 4 2 2 3" xfId="15590"/>
    <cellStyle name="Normal 3 2 3 5 4 2 3" xfId="15591"/>
    <cellStyle name="Normal 3 2 3 5 4 2 3 2" xfId="15592"/>
    <cellStyle name="Normal 3 2 3 5 4 2 4" xfId="15593"/>
    <cellStyle name="Normal 3 2 3 5 4 3" xfId="15594"/>
    <cellStyle name="Normal 3 2 3 5 4 3 2" xfId="15595"/>
    <cellStyle name="Normal 3 2 3 5 4 3 2 2" xfId="15596"/>
    <cellStyle name="Normal 3 2 3 5 4 3 3" xfId="15597"/>
    <cellStyle name="Normal 3 2 3 5 4 4" xfId="15598"/>
    <cellStyle name="Normal 3 2 3 5 4 4 2" xfId="15599"/>
    <cellStyle name="Normal 3 2 3 5 4 5" xfId="15600"/>
    <cellStyle name="Normal 3 2 3 5 5" xfId="15601"/>
    <cellStyle name="Normal 3 2 3 5 5 2" xfId="15602"/>
    <cellStyle name="Normal 3 2 3 5 5 2 2" xfId="15603"/>
    <cellStyle name="Normal 3 2 3 5 5 2 2 2" xfId="15604"/>
    <cellStyle name="Normal 3 2 3 5 5 2 2 2 2" xfId="15605"/>
    <cellStyle name="Normal 3 2 3 5 5 2 2 3" xfId="15606"/>
    <cellStyle name="Normal 3 2 3 5 5 2 3" xfId="15607"/>
    <cellStyle name="Normal 3 2 3 5 5 2 3 2" xfId="15608"/>
    <cellStyle name="Normal 3 2 3 5 5 2 4" xfId="15609"/>
    <cellStyle name="Normal 3 2 3 5 5 3" xfId="15610"/>
    <cellStyle name="Normal 3 2 3 5 5 3 2" xfId="15611"/>
    <cellStyle name="Normal 3 2 3 5 5 3 2 2" xfId="15612"/>
    <cellStyle name="Normal 3 2 3 5 5 3 3" xfId="15613"/>
    <cellStyle name="Normal 3 2 3 5 5 4" xfId="15614"/>
    <cellStyle name="Normal 3 2 3 5 5 4 2" xfId="15615"/>
    <cellStyle name="Normal 3 2 3 5 5 5" xfId="15616"/>
    <cellStyle name="Normal 3 2 3 5 6" xfId="15617"/>
    <cellStyle name="Normal 3 2 3 5 6 2" xfId="15618"/>
    <cellStyle name="Normal 3 2 3 5 6 2 2" xfId="15619"/>
    <cellStyle name="Normal 3 2 3 5 6 2 2 2" xfId="15620"/>
    <cellStyle name="Normal 3 2 3 5 6 2 3" xfId="15621"/>
    <cellStyle name="Normal 3 2 3 5 6 3" xfId="15622"/>
    <cellStyle name="Normal 3 2 3 5 6 3 2" xfId="15623"/>
    <cellStyle name="Normal 3 2 3 5 6 4" xfId="15624"/>
    <cellStyle name="Normal 3 2 3 5 7" xfId="15625"/>
    <cellStyle name="Normal 3 2 3 5 7 2" xfId="15626"/>
    <cellStyle name="Normal 3 2 3 5 7 2 2" xfId="15627"/>
    <cellStyle name="Normal 3 2 3 5 7 3" xfId="15628"/>
    <cellStyle name="Normal 3 2 3 5 8" xfId="15629"/>
    <cellStyle name="Normal 3 2 3 5 8 2" xfId="15630"/>
    <cellStyle name="Normal 3 2 3 5 9" xfId="15631"/>
    <cellStyle name="Normal 3 2 3 5 9 2" xfId="15632"/>
    <cellStyle name="Normal 3 2 3 6" xfId="15633"/>
    <cellStyle name="Normal 3 2 3 6 2" xfId="15634"/>
    <cellStyle name="Normal 3 2 3 6 2 2" xfId="15635"/>
    <cellStyle name="Normal 3 2 3 6 2 2 2" xfId="15636"/>
    <cellStyle name="Normal 3 2 3 6 2 2 2 2" xfId="15637"/>
    <cellStyle name="Normal 3 2 3 6 2 2 2 2 2" xfId="15638"/>
    <cellStyle name="Normal 3 2 3 6 2 2 2 3" xfId="15639"/>
    <cellStyle name="Normal 3 2 3 6 2 2 3" xfId="15640"/>
    <cellStyle name="Normal 3 2 3 6 2 2 3 2" xfId="15641"/>
    <cellStyle name="Normal 3 2 3 6 2 2 4" xfId="15642"/>
    <cellStyle name="Normal 3 2 3 6 2 3" xfId="15643"/>
    <cellStyle name="Normal 3 2 3 6 2 3 2" xfId="15644"/>
    <cellStyle name="Normal 3 2 3 6 2 3 2 2" xfId="15645"/>
    <cellStyle name="Normal 3 2 3 6 2 3 3" xfId="15646"/>
    <cellStyle name="Normal 3 2 3 6 2 4" xfId="15647"/>
    <cellStyle name="Normal 3 2 3 6 2 4 2" xfId="15648"/>
    <cellStyle name="Normal 3 2 3 6 2 5" xfId="15649"/>
    <cellStyle name="Normal 3 2 3 6 3" xfId="15650"/>
    <cellStyle name="Normal 3 2 3 6 3 2" xfId="15651"/>
    <cellStyle name="Normal 3 2 3 6 3 2 2" xfId="15652"/>
    <cellStyle name="Normal 3 2 3 6 3 2 2 2" xfId="15653"/>
    <cellStyle name="Normal 3 2 3 6 3 2 2 2 2" xfId="15654"/>
    <cellStyle name="Normal 3 2 3 6 3 2 2 3" xfId="15655"/>
    <cellStyle name="Normal 3 2 3 6 3 2 3" xfId="15656"/>
    <cellStyle name="Normal 3 2 3 6 3 2 3 2" xfId="15657"/>
    <cellStyle name="Normal 3 2 3 6 3 2 4" xfId="15658"/>
    <cellStyle name="Normal 3 2 3 6 3 3" xfId="15659"/>
    <cellStyle name="Normal 3 2 3 6 3 3 2" xfId="15660"/>
    <cellStyle name="Normal 3 2 3 6 3 3 2 2" xfId="15661"/>
    <cellStyle name="Normal 3 2 3 6 3 3 3" xfId="15662"/>
    <cellStyle name="Normal 3 2 3 6 3 4" xfId="15663"/>
    <cellStyle name="Normal 3 2 3 6 3 4 2" xfId="15664"/>
    <cellStyle name="Normal 3 2 3 6 3 5" xfId="15665"/>
    <cellStyle name="Normal 3 2 3 6 4" xfId="15666"/>
    <cellStyle name="Normal 3 2 3 6 4 2" xfId="15667"/>
    <cellStyle name="Normal 3 2 3 6 4 2 2" xfId="15668"/>
    <cellStyle name="Normal 3 2 3 6 4 2 2 2" xfId="15669"/>
    <cellStyle name="Normal 3 2 3 6 4 2 3" xfId="15670"/>
    <cellStyle name="Normal 3 2 3 6 4 3" xfId="15671"/>
    <cellStyle name="Normal 3 2 3 6 4 3 2" xfId="15672"/>
    <cellStyle name="Normal 3 2 3 6 4 4" xfId="15673"/>
    <cellStyle name="Normal 3 2 3 6 5" xfId="15674"/>
    <cellStyle name="Normal 3 2 3 6 5 2" xfId="15675"/>
    <cellStyle name="Normal 3 2 3 6 5 2 2" xfId="15676"/>
    <cellStyle name="Normal 3 2 3 6 5 3" xfId="15677"/>
    <cellStyle name="Normal 3 2 3 6 6" xfId="15678"/>
    <cellStyle name="Normal 3 2 3 6 6 2" xfId="15679"/>
    <cellStyle name="Normal 3 2 3 6 7" xfId="15680"/>
    <cellStyle name="Normal 3 2 3 6 8" xfId="29233"/>
    <cellStyle name="Normal 3 2 3 7" xfId="15681"/>
    <cellStyle name="Normal 3 2 3 7 2" xfId="15682"/>
    <cellStyle name="Normal 3 2 3 7 2 2" xfId="15683"/>
    <cellStyle name="Normal 3 2 3 7 2 2 2" xfId="15684"/>
    <cellStyle name="Normal 3 2 3 7 2 2 2 2" xfId="15685"/>
    <cellStyle name="Normal 3 2 3 7 2 2 3" xfId="15686"/>
    <cellStyle name="Normal 3 2 3 7 2 3" xfId="15687"/>
    <cellStyle name="Normal 3 2 3 7 2 3 2" xfId="15688"/>
    <cellStyle name="Normal 3 2 3 7 2 4" xfId="15689"/>
    <cellStyle name="Normal 3 2 3 7 3" xfId="15690"/>
    <cellStyle name="Normal 3 2 3 7 3 2" xfId="15691"/>
    <cellStyle name="Normal 3 2 3 7 3 2 2" xfId="15692"/>
    <cellStyle name="Normal 3 2 3 7 3 3" xfId="15693"/>
    <cellStyle name="Normal 3 2 3 7 4" xfId="15694"/>
    <cellStyle name="Normal 3 2 3 7 4 2" xfId="15695"/>
    <cellStyle name="Normal 3 2 3 7 5" xfId="15696"/>
    <cellStyle name="Normal 3 2 3 8" xfId="15697"/>
    <cellStyle name="Normal 3 2 3 8 2" xfId="15698"/>
    <cellStyle name="Normal 3 2 3 8 2 2" xfId="15699"/>
    <cellStyle name="Normal 3 2 3 8 2 2 2" xfId="15700"/>
    <cellStyle name="Normal 3 2 3 8 2 2 2 2" xfId="15701"/>
    <cellStyle name="Normal 3 2 3 8 2 2 3" xfId="15702"/>
    <cellStyle name="Normal 3 2 3 8 2 3" xfId="15703"/>
    <cellStyle name="Normal 3 2 3 8 2 3 2" xfId="15704"/>
    <cellStyle name="Normal 3 2 3 8 2 4" xfId="15705"/>
    <cellStyle name="Normal 3 2 3 8 3" xfId="15706"/>
    <cellStyle name="Normal 3 2 3 8 3 2" xfId="15707"/>
    <cellStyle name="Normal 3 2 3 8 3 2 2" xfId="15708"/>
    <cellStyle name="Normal 3 2 3 8 3 3" xfId="15709"/>
    <cellStyle name="Normal 3 2 3 8 4" xfId="15710"/>
    <cellStyle name="Normal 3 2 3 8 4 2" xfId="15711"/>
    <cellStyle name="Normal 3 2 3 8 5" xfId="15712"/>
    <cellStyle name="Normal 3 2 3 9" xfId="15713"/>
    <cellStyle name="Normal 3 2 3 9 2" xfId="15714"/>
    <cellStyle name="Normal 3 2 3 9 2 2" xfId="15715"/>
    <cellStyle name="Normal 3 2 3 9 2 2 2" xfId="15716"/>
    <cellStyle name="Normal 3 2 3 9 2 2 2 2" xfId="15717"/>
    <cellStyle name="Normal 3 2 3 9 2 2 3" xfId="15718"/>
    <cellStyle name="Normal 3 2 3 9 2 3" xfId="15719"/>
    <cellStyle name="Normal 3 2 3 9 2 3 2" xfId="15720"/>
    <cellStyle name="Normal 3 2 3 9 2 4" xfId="15721"/>
    <cellStyle name="Normal 3 2 3 9 3" xfId="15722"/>
    <cellStyle name="Normal 3 2 3 9 3 2" xfId="15723"/>
    <cellStyle name="Normal 3 2 3 9 3 2 2" xfId="15724"/>
    <cellStyle name="Normal 3 2 3 9 3 3" xfId="15725"/>
    <cellStyle name="Normal 3 2 3 9 4" xfId="15726"/>
    <cellStyle name="Normal 3 2 3 9 4 2" xfId="15727"/>
    <cellStyle name="Normal 3 2 3 9 5" xfId="15728"/>
    <cellStyle name="Normal 3 2 4" xfId="15729"/>
    <cellStyle name="Normal 3 2 4 10" xfId="15730"/>
    <cellStyle name="Normal 3 2 4 10 2" xfId="15731"/>
    <cellStyle name="Normal 3 2 4 11" xfId="15732"/>
    <cellStyle name="Normal 3 2 4 11 2" xfId="15733"/>
    <cellStyle name="Normal 3 2 4 12" xfId="15734"/>
    <cellStyle name="Normal 3 2 4 13" xfId="29234"/>
    <cellStyle name="Normal 3 2 4 2" xfId="15735"/>
    <cellStyle name="Normal 3 2 4 2 10" xfId="15736"/>
    <cellStyle name="Normal 3 2 4 2 11" xfId="29235"/>
    <cellStyle name="Normal 3 2 4 2 2" xfId="15737"/>
    <cellStyle name="Normal 3 2 4 2 2 2" xfId="15738"/>
    <cellStyle name="Normal 3 2 4 2 2 2 2" xfId="15739"/>
    <cellStyle name="Normal 3 2 4 2 2 2 2 2" xfId="15740"/>
    <cellStyle name="Normal 3 2 4 2 2 2 2 2 2" xfId="15741"/>
    <cellStyle name="Normal 3 2 4 2 2 2 2 2 2 2" xfId="15742"/>
    <cellStyle name="Normal 3 2 4 2 2 2 2 2 3" xfId="15743"/>
    <cellStyle name="Normal 3 2 4 2 2 2 2 3" xfId="15744"/>
    <cellStyle name="Normal 3 2 4 2 2 2 2 3 2" xfId="15745"/>
    <cellStyle name="Normal 3 2 4 2 2 2 2 4" xfId="15746"/>
    <cellStyle name="Normal 3 2 4 2 2 2 3" xfId="15747"/>
    <cellStyle name="Normal 3 2 4 2 2 2 3 2" xfId="15748"/>
    <cellStyle name="Normal 3 2 4 2 2 2 3 2 2" xfId="15749"/>
    <cellStyle name="Normal 3 2 4 2 2 2 3 3" xfId="15750"/>
    <cellStyle name="Normal 3 2 4 2 2 2 4" xfId="15751"/>
    <cellStyle name="Normal 3 2 4 2 2 2 4 2" xfId="15752"/>
    <cellStyle name="Normal 3 2 4 2 2 2 5" xfId="15753"/>
    <cellStyle name="Normal 3 2 4 2 2 3" xfId="15754"/>
    <cellStyle name="Normal 3 2 4 2 2 3 2" xfId="15755"/>
    <cellStyle name="Normal 3 2 4 2 2 3 2 2" xfId="15756"/>
    <cellStyle name="Normal 3 2 4 2 2 3 2 2 2" xfId="15757"/>
    <cellStyle name="Normal 3 2 4 2 2 3 2 2 2 2" xfId="15758"/>
    <cellStyle name="Normal 3 2 4 2 2 3 2 2 3" xfId="15759"/>
    <cellStyle name="Normal 3 2 4 2 2 3 2 3" xfId="15760"/>
    <cellStyle name="Normal 3 2 4 2 2 3 2 3 2" xfId="15761"/>
    <cellStyle name="Normal 3 2 4 2 2 3 2 4" xfId="15762"/>
    <cellStyle name="Normal 3 2 4 2 2 3 3" xfId="15763"/>
    <cellStyle name="Normal 3 2 4 2 2 3 3 2" xfId="15764"/>
    <cellStyle name="Normal 3 2 4 2 2 3 3 2 2" xfId="15765"/>
    <cellStyle name="Normal 3 2 4 2 2 3 3 3" xfId="15766"/>
    <cellStyle name="Normal 3 2 4 2 2 3 4" xfId="15767"/>
    <cellStyle name="Normal 3 2 4 2 2 3 4 2" xfId="15768"/>
    <cellStyle name="Normal 3 2 4 2 2 3 5" xfId="15769"/>
    <cellStyle name="Normal 3 2 4 2 2 4" xfId="15770"/>
    <cellStyle name="Normal 3 2 4 2 2 4 2" xfId="15771"/>
    <cellStyle name="Normal 3 2 4 2 2 4 2 2" xfId="15772"/>
    <cellStyle name="Normal 3 2 4 2 2 4 2 2 2" xfId="15773"/>
    <cellStyle name="Normal 3 2 4 2 2 4 2 3" xfId="15774"/>
    <cellStyle name="Normal 3 2 4 2 2 4 3" xfId="15775"/>
    <cellStyle name="Normal 3 2 4 2 2 4 3 2" xfId="15776"/>
    <cellStyle name="Normal 3 2 4 2 2 4 4" xfId="15777"/>
    <cellStyle name="Normal 3 2 4 2 2 5" xfId="15778"/>
    <cellStyle name="Normal 3 2 4 2 2 5 2" xfId="15779"/>
    <cellStyle name="Normal 3 2 4 2 2 5 2 2" xfId="15780"/>
    <cellStyle name="Normal 3 2 4 2 2 5 3" xfId="15781"/>
    <cellStyle name="Normal 3 2 4 2 2 6" xfId="15782"/>
    <cellStyle name="Normal 3 2 4 2 2 6 2" xfId="15783"/>
    <cellStyle name="Normal 3 2 4 2 2 7" xfId="15784"/>
    <cellStyle name="Normal 3 2 4 2 2 8" xfId="29236"/>
    <cellStyle name="Normal 3 2 4 2 3" xfId="15785"/>
    <cellStyle name="Normal 3 2 4 2 3 2" xfId="15786"/>
    <cellStyle name="Normal 3 2 4 2 3 2 2" xfId="15787"/>
    <cellStyle name="Normal 3 2 4 2 3 2 2 2" xfId="15788"/>
    <cellStyle name="Normal 3 2 4 2 3 2 2 2 2" xfId="15789"/>
    <cellStyle name="Normal 3 2 4 2 3 2 2 3" xfId="15790"/>
    <cellStyle name="Normal 3 2 4 2 3 2 3" xfId="15791"/>
    <cellStyle name="Normal 3 2 4 2 3 2 3 2" xfId="15792"/>
    <cellStyle name="Normal 3 2 4 2 3 2 4" xfId="15793"/>
    <cellStyle name="Normal 3 2 4 2 3 3" xfId="15794"/>
    <cellStyle name="Normal 3 2 4 2 3 3 2" xfId="15795"/>
    <cellStyle name="Normal 3 2 4 2 3 3 2 2" xfId="15796"/>
    <cellStyle name="Normal 3 2 4 2 3 3 3" xfId="15797"/>
    <cellStyle name="Normal 3 2 4 2 3 4" xfId="15798"/>
    <cellStyle name="Normal 3 2 4 2 3 4 2" xfId="15799"/>
    <cellStyle name="Normal 3 2 4 2 3 5" xfId="15800"/>
    <cellStyle name="Normal 3 2 4 2 4" xfId="15801"/>
    <cellStyle name="Normal 3 2 4 2 4 2" xfId="15802"/>
    <cellStyle name="Normal 3 2 4 2 4 2 2" xfId="15803"/>
    <cellStyle name="Normal 3 2 4 2 4 2 2 2" xfId="15804"/>
    <cellStyle name="Normal 3 2 4 2 4 2 2 2 2" xfId="15805"/>
    <cellStyle name="Normal 3 2 4 2 4 2 2 3" xfId="15806"/>
    <cellStyle name="Normal 3 2 4 2 4 2 3" xfId="15807"/>
    <cellStyle name="Normal 3 2 4 2 4 2 3 2" xfId="15808"/>
    <cellStyle name="Normal 3 2 4 2 4 2 4" xfId="15809"/>
    <cellStyle name="Normal 3 2 4 2 4 3" xfId="15810"/>
    <cellStyle name="Normal 3 2 4 2 4 3 2" xfId="15811"/>
    <cellStyle name="Normal 3 2 4 2 4 3 2 2" xfId="15812"/>
    <cellStyle name="Normal 3 2 4 2 4 3 3" xfId="15813"/>
    <cellStyle name="Normal 3 2 4 2 4 4" xfId="15814"/>
    <cellStyle name="Normal 3 2 4 2 4 4 2" xfId="15815"/>
    <cellStyle name="Normal 3 2 4 2 4 5" xfId="15816"/>
    <cellStyle name="Normal 3 2 4 2 5" xfId="15817"/>
    <cellStyle name="Normal 3 2 4 2 5 2" xfId="15818"/>
    <cellStyle name="Normal 3 2 4 2 5 2 2" xfId="15819"/>
    <cellStyle name="Normal 3 2 4 2 5 2 2 2" xfId="15820"/>
    <cellStyle name="Normal 3 2 4 2 5 2 2 2 2" xfId="15821"/>
    <cellStyle name="Normal 3 2 4 2 5 2 2 3" xfId="15822"/>
    <cellStyle name="Normal 3 2 4 2 5 2 3" xfId="15823"/>
    <cellStyle name="Normal 3 2 4 2 5 2 3 2" xfId="15824"/>
    <cellStyle name="Normal 3 2 4 2 5 2 4" xfId="15825"/>
    <cellStyle name="Normal 3 2 4 2 5 3" xfId="15826"/>
    <cellStyle name="Normal 3 2 4 2 5 3 2" xfId="15827"/>
    <cellStyle name="Normal 3 2 4 2 5 3 2 2" xfId="15828"/>
    <cellStyle name="Normal 3 2 4 2 5 3 3" xfId="15829"/>
    <cellStyle name="Normal 3 2 4 2 5 4" xfId="15830"/>
    <cellStyle name="Normal 3 2 4 2 5 4 2" xfId="15831"/>
    <cellStyle name="Normal 3 2 4 2 5 5" xfId="15832"/>
    <cellStyle name="Normal 3 2 4 2 6" xfId="15833"/>
    <cellStyle name="Normal 3 2 4 2 6 2" xfId="15834"/>
    <cellStyle name="Normal 3 2 4 2 6 2 2" xfId="15835"/>
    <cellStyle name="Normal 3 2 4 2 6 2 2 2" xfId="15836"/>
    <cellStyle name="Normal 3 2 4 2 6 2 3" xfId="15837"/>
    <cellStyle name="Normal 3 2 4 2 6 3" xfId="15838"/>
    <cellStyle name="Normal 3 2 4 2 6 3 2" xfId="15839"/>
    <cellStyle name="Normal 3 2 4 2 6 4" xfId="15840"/>
    <cellStyle name="Normal 3 2 4 2 7" xfId="15841"/>
    <cellStyle name="Normal 3 2 4 2 7 2" xfId="15842"/>
    <cellStyle name="Normal 3 2 4 2 7 2 2" xfId="15843"/>
    <cellStyle name="Normal 3 2 4 2 7 3" xfId="15844"/>
    <cellStyle name="Normal 3 2 4 2 8" xfId="15845"/>
    <cellStyle name="Normal 3 2 4 2 8 2" xfId="15846"/>
    <cellStyle name="Normal 3 2 4 2 9" xfId="15847"/>
    <cellStyle name="Normal 3 2 4 2 9 2" xfId="15848"/>
    <cellStyle name="Normal 3 2 4 3" xfId="15849"/>
    <cellStyle name="Normal 3 2 4 3 10" xfId="15850"/>
    <cellStyle name="Normal 3 2 4 3 11" xfId="29237"/>
    <cellStyle name="Normal 3 2 4 3 2" xfId="15851"/>
    <cellStyle name="Normal 3 2 4 3 2 2" xfId="15852"/>
    <cellStyle name="Normal 3 2 4 3 2 2 2" xfId="15853"/>
    <cellStyle name="Normal 3 2 4 3 2 2 2 2" xfId="15854"/>
    <cellStyle name="Normal 3 2 4 3 2 2 2 2 2" xfId="15855"/>
    <cellStyle name="Normal 3 2 4 3 2 2 2 2 2 2" xfId="15856"/>
    <cellStyle name="Normal 3 2 4 3 2 2 2 2 3" xfId="15857"/>
    <cellStyle name="Normal 3 2 4 3 2 2 2 3" xfId="15858"/>
    <cellStyle name="Normal 3 2 4 3 2 2 2 3 2" xfId="15859"/>
    <cellStyle name="Normal 3 2 4 3 2 2 2 4" xfId="15860"/>
    <cellStyle name="Normal 3 2 4 3 2 2 3" xfId="15861"/>
    <cellStyle name="Normal 3 2 4 3 2 2 3 2" xfId="15862"/>
    <cellStyle name="Normal 3 2 4 3 2 2 3 2 2" xfId="15863"/>
    <cellStyle name="Normal 3 2 4 3 2 2 3 3" xfId="15864"/>
    <cellStyle name="Normal 3 2 4 3 2 2 4" xfId="15865"/>
    <cellStyle name="Normal 3 2 4 3 2 2 4 2" xfId="15866"/>
    <cellStyle name="Normal 3 2 4 3 2 2 5" xfId="15867"/>
    <cellStyle name="Normal 3 2 4 3 2 3" xfId="15868"/>
    <cellStyle name="Normal 3 2 4 3 2 3 2" xfId="15869"/>
    <cellStyle name="Normal 3 2 4 3 2 3 2 2" xfId="15870"/>
    <cellStyle name="Normal 3 2 4 3 2 3 2 2 2" xfId="15871"/>
    <cellStyle name="Normal 3 2 4 3 2 3 2 2 2 2" xfId="15872"/>
    <cellStyle name="Normal 3 2 4 3 2 3 2 2 3" xfId="15873"/>
    <cellStyle name="Normal 3 2 4 3 2 3 2 3" xfId="15874"/>
    <cellStyle name="Normal 3 2 4 3 2 3 2 3 2" xfId="15875"/>
    <cellStyle name="Normal 3 2 4 3 2 3 2 4" xfId="15876"/>
    <cellStyle name="Normal 3 2 4 3 2 3 3" xfId="15877"/>
    <cellStyle name="Normal 3 2 4 3 2 3 3 2" xfId="15878"/>
    <cellStyle name="Normal 3 2 4 3 2 3 3 2 2" xfId="15879"/>
    <cellStyle name="Normal 3 2 4 3 2 3 3 3" xfId="15880"/>
    <cellStyle name="Normal 3 2 4 3 2 3 4" xfId="15881"/>
    <cellStyle name="Normal 3 2 4 3 2 3 4 2" xfId="15882"/>
    <cellStyle name="Normal 3 2 4 3 2 3 5" xfId="15883"/>
    <cellStyle name="Normal 3 2 4 3 2 4" xfId="15884"/>
    <cellStyle name="Normal 3 2 4 3 2 4 2" xfId="15885"/>
    <cellStyle name="Normal 3 2 4 3 2 4 2 2" xfId="15886"/>
    <cellStyle name="Normal 3 2 4 3 2 4 2 2 2" xfId="15887"/>
    <cellStyle name="Normal 3 2 4 3 2 4 2 3" xfId="15888"/>
    <cellStyle name="Normal 3 2 4 3 2 4 3" xfId="15889"/>
    <cellStyle name="Normal 3 2 4 3 2 4 3 2" xfId="15890"/>
    <cellStyle name="Normal 3 2 4 3 2 4 4" xfId="15891"/>
    <cellStyle name="Normal 3 2 4 3 2 5" xfId="15892"/>
    <cellStyle name="Normal 3 2 4 3 2 5 2" xfId="15893"/>
    <cellStyle name="Normal 3 2 4 3 2 5 2 2" xfId="15894"/>
    <cellStyle name="Normal 3 2 4 3 2 5 3" xfId="15895"/>
    <cellStyle name="Normal 3 2 4 3 2 6" xfId="15896"/>
    <cellStyle name="Normal 3 2 4 3 2 6 2" xfId="15897"/>
    <cellStyle name="Normal 3 2 4 3 2 7" xfId="15898"/>
    <cellStyle name="Normal 3 2 4 3 2 8" xfId="29238"/>
    <cellStyle name="Normal 3 2 4 3 3" xfId="15899"/>
    <cellStyle name="Normal 3 2 4 3 3 2" xfId="15900"/>
    <cellStyle name="Normal 3 2 4 3 3 2 2" xfId="15901"/>
    <cellStyle name="Normal 3 2 4 3 3 2 2 2" xfId="15902"/>
    <cellStyle name="Normal 3 2 4 3 3 2 2 2 2" xfId="15903"/>
    <cellStyle name="Normal 3 2 4 3 3 2 2 3" xfId="15904"/>
    <cellStyle name="Normal 3 2 4 3 3 2 3" xfId="15905"/>
    <cellStyle name="Normal 3 2 4 3 3 2 3 2" xfId="15906"/>
    <cellStyle name="Normal 3 2 4 3 3 2 4" xfId="15907"/>
    <cellStyle name="Normal 3 2 4 3 3 3" xfId="15908"/>
    <cellStyle name="Normal 3 2 4 3 3 3 2" xfId="15909"/>
    <cellStyle name="Normal 3 2 4 3 3 3 2 2" xfId="15910"/>
    <cellStyle name="Normal 3 2 4 3 3 3 3" xfId="15911"/>
    <cellStyle name="Normal 3 2 4 3 3 4" xfId="15912"/>
    <cellStyle name="Normal 3 2 4 3 3 4 2" xfId="15913"/>
    <cellStyle name="Normal 3 2 4 3 3 5" xfId="15914"/>
    <cellStyle name="Normal 3 2 4 3 4" xfId="15915"/>
    <cellStyle name="Normal 3 2 4 3 4 2" xfId="15916"/>
    <cellStyle name="Normal 3 2 4 3 4 2 2" xfId="15917"/>
    <cellStyle name="Normal 3 2 4 3 4 2 2 2" xfId="15918"/>
    <cellStyle name="Normal 3 2 4 3 4 2 2 2 2" xfId="15919"/>
    <cellStyle name="Normal 3 2 4 3 4 2 2 3" xfId="15920"/>
    <cellStyle name="Normal 3 2 4 3 4 2 3" xfId="15921"/>
    <cellStyle name="Normal 3 2 4 3 4 2 3 2" xfId="15922"/>
    <cellStyle name="Normal 3 2 4 3 4 2 4" xfId="15923"/>
    <cellStyle name="Normal 3 2 4 3 4 3" xfId="15924"/>
    <cellStyle name="Normal 3 2 4 3 4 3 2" xfId="15925"/>
    <cellStyle name="Normal 3 2 4 3 4 3 2 2" xfId="15926"/>
    <cellStyle name="Normal 3 2 4 3 4 3 3" xfId="15927"/>
    <cellStyle name="Normal 3 2 4 3 4 4" xfId="15928"/>
    <cellStyle name="Normal 3 2 4 3 4 4 2" xfId="15929"/>
    <cellStyle name="Normal 3 2 4 3 4 5" xfId="15930"/>
    <cellStyle name="Normal 3 2 4 3 5" xfId="15931"/>
    <cellStyle name="Normal 3 2 4 3 5 2" xfId="15932"/>
    <cellStyle name="Normal 3 2 4 3 5 2 2" xfId="15933"/>
    <cellStyle name="Normal 3 2 4 3 5 2 2 2" xfId="15934"/>
    <cellStyle name="Normal 3 2 4 3 5 2 2 2 2" xfId="15935"/>
    <cellStyle name="Normal 3 2 4 3 5 2 2 3" xfId="15936"/>
    <cellStyle name="Normal 3 2 4 3 5 2 3" xfId="15937"/>
    <cellStyle name="Normal 3 2 4 3 5 2 3 2" xfId="15938"/>
    <cellStyle name="Normal 3 2 4 3 5 2 4" xfId="15939"/>
    <cellStyle name="Normal 3 2 4 3 5 3" xfId="15940"/>
    <cellStyle name="Normal 3 2 4 3 5 3 2" xfId="15941"/>
    <cellStyle name="Normal 3 2 4 3 5 3 2 2" xfId="15942"/>
    <cellStyle name="Normal 3 2 4 3 5 3 3" xfId="15943"/>
    <cellStyle name="Normal 3 2 4 3 5 4" xfId="15944"/>
    <cellStyle name="Normal 3 2 4 3 5 4 2" xfId="15945"/>
    <cellStyle name="Normal 3 2 4 3 5 5" xfId="15946"/>
    <cellStyle name="Normal 3 2 4 3 6" xfId="15947"/>
    <cellStyle name="Normal 3 2 4 3 6 2" xfId="15948"/>
    <cellStyle name="Normal 3 2 4 3 6 2 2" xfId="15949"/>
    <cellStyle name="Normal 3 2 4 3 6 2 2 2" xfId="15950"/>
    <cellStyle name="Normal 3 2 4 3 6 2 3" xfId="15951"/>
    <cellStyle name="Normal 3 2 4 3 6 3" xfId="15952"/>
    <cellStyle name="Normal 3 2 4 3 6 3 2" xfId="15953"/>
    <cellStyle name="Normal 3 2 4 3 6 4" xfId="15954"/>
    <cellStyle name="Normal 3 2 4 3 7" xfId="15955"/>
    <cellStyle name="Normal 3 2 4 3 7 2" xfId="15956"/>
    <cellStyle name="Normal 3 2 4 3 7 2 2" xfId="15957"/>
    <cellStyle name="Normal 3 2 4 3 7 3" xfId="15958"/>
    <cellStyle name="Normal 3 2 4 3 8" xfId="15959"/>
    <cellStyle name="Normal 3 2 4 3 8 2" xfId="15960"/>
    <cellStyle name="Normal 3 2 4 3 9" xfId="15961"/>
    <cellStyle name="Normal 3 2 4 3 9 2" xfId="15962"/>
    <cellStyle name="Normal 3 2 4 4" xfId="15963"/>
    <cellStyle name="Normal 3 2 4 4 2" xfId="15964"/>
    <cellStyle name="Normal 3 2 4 4 2 2" xfId="15965"/>
    <cellStyle name="Normal 3 2 4 4 2 2 2" xfId="15966"/>
    <cellStyle name="Normal 3 2 4 4 2 2 2 2" xfId="15967"/>
    <cellStyle name="Normal 3 2 4 4 2 2 2 2 2" xfId="15968"/>
    <cellStyle name="Normal 3 2 4 4 2 2 2 3" xfId="15969"/>
    <cellStyle name="Normal 3 2 4 4 2 2 3" xfId="15970"/>
    <cellStyle name="Normal 3 2 4 4 2 2 3 2" xfId="15971"/>
    <cellStyle name="Normal 3 2 4 4 2 2 4" xfId="15972"/>
    <cellStyle name="Normal 3 2 4 4 2 3" xfId="15973"/>
    <cellStyle name="Normal 3 2 4 4 2 3 2" xfId="15974"/>
    <cellStyle name="Normal 3 2 4 4 2 3 2 2" xfId="15975"/>
    <cellStyle name="Normal 3 2 4 4 2 3 3" xfId="15976"/>
    <cellStyle name="Normal 3 2 4 4 2 4" xfId="15977"/>
    <cellStyle name="Normal 3 2 4 4 2 4 2" xfId="15978"/>
    <cellStyle name="Normal 3 2 4 4 2 5" xfId="15979"/>
    <cellStyle name="Normal 3 2 4 4 3" xfId="15980"/>
    <cellStyle name="Normal 3 2 4 4 3 2" xfId="15981"/>
    <cellStyle name="Normal 3 2 4 4 3 2 2" xfId="15982"/>
    <cellStyle name="Normal 3 2 4 4 3 2 2 2" xfId="15983"/>
    <cellStyle name="Normal 3 2 4 4 3 2 2 2 2" xfId="15984"/>
    <cellStyle name="Normal 3 2 4 4 3 2 2 3" xfId="15985"/>
    <cellStyle name="Normal 3 2 4 4 3 2 3" xfId="15986"/>
    <cellStyle name="Normal 3 2 4 4 3 2 3 2" xfId="15987"/>
    <cellStyle name="Normal 3 2 4 4 3 2 4" xfId="15988"/>
    <cellStyle name="Normal 3 2 4 4 3 3" xfId="15989"/>
    <cellStyle name="Normal 3 2 4 4 3 3 2" xfId="15990"/>
    <cellStyle name="Normal 3 2 4 4 3 3 2 2" xfId="15991"/>
    <cellStyle name="Normal 3 2 4 4 3 3 3" xfId="15992"/>
    <cellStyle name="Normal 3 2 4 4 3 4" xfId="15993"/>
    <cellStyle name="Normal 3 2 4 4 3 4 2" xfId="15994"/>
    <cellStyle name="Normal 3 2 4 4 3 5" xfId="15995"/>
    <cellStyle name="Normal 3 2 4 4 4" xfId="15996"/>
    <cellStyle name="Normal 3 2 4 4 4 2" xfId="15997"/>
    <cellStyle name="Normal 3 2 4 4 4 2 2" xfId="15998"/>
    <cellStyle name="Normal 3 2 4 4 4 2 2 2" xfId="15999"/>
    <cellStyle name="Normal 3 2 4 4 4 2 3" xfId="16000"/>
    <cellStyle name="Normal 3 2 4 4 4 3" xfId="16001"/>
    <cellStyle name="Normal 3 2 4 4 4 3 2" xfId="16002"/>
    <cellStyle name="Normal 3 2 4 4 4 4" xfId="16003"/>
    <cellStyle name="Normal 3 2 4 4 5" xfId="16004"/>
    <cellStyle name="Normal 3 2 4 4 5 2" xfId="16005"/>
    <cellStyle name="Normal 3 2 4 4 5 2 2" xfId="16006"/>
    <cellStyle name="Normal 3 2 4 4 5 3" xfId="16007"/>
    <cellStyle name="Normal 3 2 4 4 6" xfId="16008"/>
    <cellStyle name="Normal 3 2 4 4 6 2" xfId="16009"/>
    <cellStyle name="Normal 3 2 4 4 7" xfId="16010"/>
    <cellStyle name="Normal 3 2 4 4 8" xfId="29239"/>
    <cellStyle name="Normal 3 2 4 5" xfId="16011"/>
    <cellStyle name="Normal 3 2 4 5 2" xfId="16012"/>
    <cellStyle name="Normal 3 2 4 5 2 2" xfId="16013"/>
    <cellStyle name="Normal 3 2 4 5 2 2 2" xfId="16014"/>
    <cellStyle name="Normal 3 2 4 5 2 2 2 2" xfId="16015"/>
    <cellStyle name="Normal 3 2 4 5 2 2 3" xfId="16016"/>
    <cellStyle name="Normal 3 2 4 5 2 3" xfId="16017"/>
    <cellStyle name="Normal 3 2 4 5 2 3 2" xfId="16018"/>
    <cellStyle name="Normal 3 2 4 5 2 4" xfId="16019"/>
    <cellStyle name="Normal 3 2 4 5 3" xfId="16020"/>
    <cellStyle name="Normal 3 2 4 5 3 2" xfId="16021"/>
    <cellStyle name="Normal 3 2 4 5 3 2 2" xfId="16022"/>
    <cellStyle name="Normal 3 2 4 5 3 3" xfId="16023"/>
    <cellStyle name="Normal 3 2 4 5 4" xfId="16024"/>
    <cellStyle name="Normal 3 2 4 5 4 2" xfId="16025"/>
    <cellStyle name="Normal 3 2 4 5 5" xfId="16026"/>
    <cellStyle name="Normal 3 2 4 6" xfId="16027"/>
    <cellStyle name="Normal 3 2 4 6 2" xfId="16028"/>
    <cellStyle name="Normal 3 2 4 6 2 2" xfId="16029"/>
    <cellStyle name="Normal 3 2 4 6 2 2 2" xfId="16030"/>
    <cellStyle name="Normal 3 2 4 6 2 2 2 2" xfId="16031"/>
    <cellStyle name="Normal 3 2 4 6 2 2 3" xfId="16032"/>
    <cellStyle name="Normal 3 2 4 6 2 3" xfId="16033"/>
    <cellStyle name="Normal 3 2 4 6 2 3 2" xfId="16034"/>
    <cellStyle name="Normal 3 2 4 6 2 4" xfId="16035"/>
    <cellStyle name="Normal 3 2 4 6 3" xfId="16036"/>
    <cellStyle name="Normal 3 2 4 6 3 2" xfId="16037"/>
    <cellStyle name="Normal 3 2 4 6 3 2 2" xfId="16038"/>
    <cellStyle name="Normal 3 2 4 6 3 3" xfId="16039"/>
    <cellStyle name="Normal 3 2 4 6 4" xfId="16040"/>
    <cellStyle name="Normal 3 2 4 6 4 2" xfId="16041"/>
    <cellStyle name="Normal 3 2 4 6 5" xfId="16042"/>
    <cellStyle name="Normal 3 2 4 7" xfId="16043"/>
    <cellStyle name="Normal 3 2 4 7 2" xfId="16044"/>
    <cellStyle name="Normal 3 2 4 7 2 2" xfId="16045"/>
    <cellStyle name="Normal 3 2 4 7 2 2 2" xfId="16046"/>
    <cellStyle name="Normal 3 2 4 7 2 2 2 2" xfId="16047"/>
    <cellStyle name="Normal 3 2 4 7 2 2 3" xfId="16048"/>
    <cellStyle name="Normal 3 2 4 7 2 3" xfId="16049"/>
    <cellStyle name="Normal 3 2 4 7 2 3 2" xfId="16050"/>
    <cellStyle name="Normal 3 2 4 7 2 4" xfId="16051"/>
    <cellStyle name="Normal 3 2 4 7 3" xfId="16052"/>
    <cellStyle name="Normal 3 2 4 7 3 2" xfId="16053"/>
    <cellStyle name="Normal 3 2 4 7 3 2 2" xfId="16054"/>
    <cellStyle name="Normal 3 2 4 7 3 3" xfId="16055"/>
    <cellStyle name="Normal 3 2 4 7 4" xfId="16056"/>
    <cellStyle name="Normal 3 2 4 7 4 2" xfId="16057"/>
    <cellStyle name="Normal 3 2 4 7 5" xfId="16058"/>
    <cellStyle name="Normal 3 2 4 8" xfId="16059"/>
    <cellStyle name="Normal 3 2 4 8 2" xfId="16060"/>
    <cellStyle name="Normal 3 2 4 8 2 2" xfId="16061"/>
    <cellStyle name="Normal 3 2 4 8 2 2 2" xfId="16062"/>
    <cellStyle name="Normal 3 2 4 8 2 3" xfId="16063"/>
    <cellStyle name="Normal 3 2 4 8 3" xfId="16064"/>
    <cellStyle name="Normal 3 2 4 8 3 2" xfId="16065"/>
    <cellStyle name="Normal 3 2 4 8 4" xfId="16066"/>
    <cellStyle name="Normal 3 2 4 9" xfId="16067"/>
    <cellStyle name="Normal 3 2 4 9 2" xfId="16068"/>
    <cellStyle name="Normal 3 2 4 9 2 2" xfId="16069"/>
    <cellStyle name="Normal 3 2 4 9 3" xfId="16070"/>
    <cellStyle name="Normal 3 2 5" xfId="16071"/>
    <cellStyle name="Normal 3 2 5 10" xfId="16072"/>
    <cellStyle name="Normal 3 2 5 10 2" xfId="16073"/>
    <cellStyle name="Normal 3 2 5 11" xfId="16074"/>
    <cellStyle name="Normal 3 2 5 11 2" xfId="16075"/>
    <cellStyle name="Normal 3 2 5 12" xfId="16076"/>
    <cellStyle name="Normal 3 2 5 13" xfId="29240"/>
    <cellStyle name="Normal 3 2 5 2" xfId="16077"/>
    <cellStyle name="Normal 3 2 5 2 10" xfId="16078"/>
    <cellStyle name="Normal 3 2 5 2 11" xfId="29241"/>
    <cellStyle name="Normal 3 2 5 2 2" xfId="16079"/>
    <cellStyle name="Normal 3 2 5 2 2 2" xfId="16080"/>
    <cellStyle name="Normal 3 2 5 2 2 2 2" xfId="16081"/>
    <cellStyle name="Normal 3 2 5 2 2 2 2 2" xfId="16082"/>
    <cellStyle name="Normal 3 2 5 2 2 2 2 2 2" xfId="16083"/>
    <cellStyle name="Normal 3 2 5 2 2 2 2 2 2 2" xfId="16084"/>
    <cellStyle name="Normal 3 2 5 2 2 2 2 2 3" xfId="16085"/>
    <cellStyle name="Normal 3 2 5 2 2 2 2 3" xfId="16086"/>
    <cellStyle name="Normal 3 2 5 2 2 2 2 3 2" xfId="16087"/>
    <cellStyle name="Normal 3 2 5 2 2 2 2 4" xfId="16088"/>
    <cellStyle name="Normal 3 2 5 2 2 2 3" xfId="16089"/>
    <cellStyle name="Normal 3 2 5 2 2 2 3 2" xfId="16090"/>
    <cellStyle name="Normal 3 2 5 2 2 2 3 2 2" xfId="16091"/>
    <cellStyle name="Normal 3 2 5 2 2 2 3 3" xfId="16092"/>
    <cellStyle name="Normal 3 2 5 2 2 2 4" xfId="16093"/>
    <cellStyle name="Normal 3 2 5 2 2 2 4 2" xfId="16094"/>
    <cellStyle name="Normal 3 2 5 2 2 2 5" xfId="16095"/>
    <cellStyle name="Normal 3 2 5 2 2 3" xfId="16096"/>
    <cellStyle name="Normal 3 2 5 2 2 3 2" xfId="16097"/>
    <cellStyle name="Normal 3 2 5 2 2 3 2 2" xfId="16098"/>
    <cellStyle name="Normal 3 2 5 2 2 3 2 2 2" xfId="16099"/>
    <cellStyle name="Normal 3 2 5 2 2 3 2 2 2 2" xfId="16100"/>
    <cellStyle name="Normal 3 2 5 2 2 3 2 2 3" xfId="16101"/>
    <cellStyle name="Normal 3 2 5 2 2 3 2 3" xfId="16102"/>
    <cellStyle name="Normal 3 2 5 2 2 3 2 3 2" xfId="16103"/>
    <cellStyle name="Normal 3 2 5 2 2 3 2 4" xfId="16104"/>
    <cellStyle name="Normal 3 2 5 2 2 3 3" xfId="16105"/>
    <cellStyle name="Normal 3 2 5 2 2 3 3 2" xfId="16106"/>
    <cellStyle name="Normal 3 2 5 2 2 3 3 2 2" xfId="16107"/>
    <cellStyle name="Normal 3 2 5 2 2 3 3 3" xfId="16108"/>
    <cellStyle name="Normal 3 2 5 2 2 3 4" xfId="16109"/>
    <cellStyle name="Normal 3 2 5 2 2 3 4 2" xfId="16110"/>
    <cellStyle name="Normal 3 2 5 2 2 3 5" xfId="16111"/>
    <cellStyle name="Normal 3 2 5 2 2 4" xfId="16112"/>
    <cellStyle name="Normal 3 2 5 2 2 4 2" xfId="16113"/>
    <cellStyle name="Normal 3 2 5 2 2 4 2 2" xfId="16114"/>
    <cellStyle name="Normal 3 2 5 2 2 4 2 2 2" xfId="16115"/>
    <cellStyle name="Normal 3 2 5 2 2 4 2 3" xfId="16116"/>
    <cellStyle name="Normal 3 2 5 2 2 4 3" xfId="16117"/>
    <cellStyle name="Normal 3 2 5 2 2 4 3 2" xfId="16118"/>
    <cellStyle name="Normal 3 2 5 2 2 4 4" xfId="16119"/>
    <cellStyle name="Normal 3 2 5 2 2 5" xfId="16120"/>
    <cellStyle name="Normal 3 2 5 2 2 5 2" xfId="16121"/>
    <cellStyle name="Normal 3 2 5 2 2 5 2 2" xfId="16122"/>
    <cellStyle name="Normal 3 2 5 2 2 5 3" xfId="16123"/>
    <cellStyle name="Normal 3 2 5 2 2 6" xfId="16124"/>
    <cellStyle name="Normal 3 2 5 2 2 6 2" xfId="16125"/>
    <cellStyle name="Normal 3 2 5 2 2 7" xfId="16126"/>
    <cellStyle name="Normal 3 2 5 2 2 8" xfId="29242"/>
    <cellStyle name="Normal 3 2 5 2 3" xfId="16127"/>
    <cellStyle name="Normal 3 2 5 2 3 2" xfId="16128"/>
    <cellStyle name="Normal 3 2 5 2 3 2 2" xfId="16129"/>
    <cellStyle name="Normal 3 2 5 2 3 2 2 2" xfId="16130"/>
    <cellStyle name="Normal 3 2 5 2 3 2 2 2 2" xfId="16131"/>
    <cellStyle name="Normal 3 2 5 2 3 2 2 3" xfId="16132"/>
    <cellStyle name="Normal 3 2 5 2 3 2 3" xfId="16133"/>
    <cellStyle name="Normal 3 2 5 2 3 2 3 2" xfId="16134"/>
    <cellStyle name="Normal 3 2 5 2 3 2 4" xfId="16135"/>
    <cellStyle name="Normal 3 2 5 2 3 3" xfId="16136"/>
    <cellStyle name="Normal 3 2 5 2 3 3 2" xfId="16137"/>
    <cellStyle name="Normal 3 2 5 2 3 3 2 2" xfId="16138"/>
    <cellStyle name="Normal 3 2 5 2 3 3 3" xfId="16139"/>
    <cellStyle name="Normal 3 2 5 2 3 4" xfId="16140"/>
    <cellStyle name="Normal 3 2 5 2 3 4 2" xfId="16141"/>
    <cellStyle name="Normal 3 2 5 2 3 5" xfId="16142"/>
    <cellStyle name="Normal 3 2 5 2 4" xfId="16143"/>
    <cellStyle name="Normal 3 2 5 2 4 2" xfId="16144"/>
    <cellStyle name="Normal 3 2 5 2 4 2 2" xfId="16145"/>
    <cellStyle name="Normal 3 2 5 2 4 2 2 2" xfId="16146"/>
    <cellStyle name="Normal 3 2 5 2 4 2 2 2 2" xfId="16147"/>
    <cellStyle name="Normal 3 2 5 2 4 2 2 3" xfId="16148"/>
    <cellStyle name="Normal 3 2 5 2 4 2 3" xfId="16149"/>
    <cellStyle name="Normal 3 2 5 2 4 2 3 2" xfId="16150"/>
    <cellStyle name="Normal 3 2 5 2 4 2 4" xfId="16151"/>
    <cellStyle name="Normal 3 2 5 2 4 3" xfId="16152"/>
    <cellStyle name="Normal 3 2 5 2 4 3 2" xfId="16153"/>
    <cellStyle name="Normal 3 2 5 2 4 3 2 2" xfId="16154"/>
    <cellStyle name="Normal 3 2 5 2 4 3 3" xfId="16155"/>
    <cellStyle name="Normal 3 2 5 2 4 4" xfId="16156"/>
    <cellStyle name="Normal 3 2 5 2 4 4 2" xfId="16157"/>
    <cellStyle name="Normal 3 2 5 2 4 5" xfId="16158"/>
    <cellStyle name="Normal 3 2 5 2 5" xfId="16159"/>
    <cellStyle name="Normal 3 2 5 2 5 2" xfId="16160"/>
    <cellStyle name="Normal 3 2 5 2 5 2 2" xfId="16161"/>
    <cellStyle name="Normal 3 2 5 2 5 2 2 2" xfId="16162"/>
    <cellStyle name="Normal 3 2 5 2 5 2 2 2 2" xfId="16163"/>
    <cellStyle name="Normal 3 2 5 2 5 2 2 3" xfId="16164"/>
    <cellStyle name="Normal 3 2 5 2 5 2 3" xfId="16165"/>
    <cellStyle name="Normal 3 2 5 2 5 2 3 2" xfId="16166"/>
    <cellStyle name="Normal 3 2 5 2 5 2 4" xfId="16167"/>
    <cellStyle name="Normal 3 2 5 2 5 3" xfId="16168"/>
    <cellStyle name="Normal 3 2 5 2 5 3 2" xfId="16169"/>
    <cellStyle name="Normal 3 2 5 2 5 3 2 2" xfId="16170"/>
    <cellStyle name="Normal 3 2 5 2 5 3 3" xfId="16171"/>
    <cellStyle name="Normal 3 2 5 2 5 4" xfId="16172"/>
    <cellStyle name="Normal 3 2 5 2 5 4 2" xfId="16173"/>
    <cellStyle name="Normal 3 2 5 2 5 5" xfId="16174"/>
    <cellStyle name="Normal 3 2 5 2 6" xfId="16175"/>
    <cellStyle name="Normal 3 2 5 2 6 2" xfId="16176"/>
    <cellStyle name="Normal 3 2 5 2 6 2 2" xfId="16177"/>
    <cellStyle name="Normal 3 2 5 2 6 2 2 2" xfId="16178"/>
    <cellStyle name="Normal 3 2 5 2 6 2 3" xfId="16179"/>
    <cellStyle name="Normal 3 2 5 2 6 3" xfId="16180"/>
    <cellStyle name="Normal 3 2 5 2 6 3 2" xfId="16181"/>
    <cellStyle name="Normal 3 2 5 2 6 4" xfId="16182"/>
    <cellStyle name="Normal 3 2 5 2 7" xfId="16183"/>
    <cellStyle name="Normal 3 2 5 2 7 2" xfId="16184"/>
    <cellStyle name="Normal 3 2 5 2 7 2 2" xfId="16185"/>
    <cellStyle name="Normal 3 2 5 2 7 3" xfId="16186"/>
    <cellStyle name="Normal 3 2 5 2 8" xfId="16187"/>
    <cellStyle name="Normal 3 2 5 2 8 2" xfId="16188"/>
    <cellStyle name="Normal 3 2 5 2 9" xfId="16189"/>
    <cellStyle name="Normal 3 2 5 2 9 2" xfId="16190"/>
    <cellStyle name="Normal 3 2 5 3" xfId="16191"/>
    <cellStyle name="Normal 3 2 5 3 10" xfId="16192"/>
    <cellStyle name="Normal 3 2 5 3 11" xfId="29243"/>
    <cellStyle name="Normal 3 2 5 3 2" xfId="16193"/>
    <cellStyle name="Normal 3 2 5 3 2 2" xfId="16194"/>
    <cellStyle name="Normal 3 2 5 3 2 2 2" xfId="16195"/>
    <cellStyle name="Normal 3 2 5 3 2 2 2 2" xfId="16196"/>
    <cellStyle name="Normal 3 2 5 3 2 2 2 2 2" xfId="16197"/>
    <cellStyle name="Normal 3 2 5 3 2 2 2 2 2 2" xfId="16198"/>
    <cellStyle name="Normal 3 2 5 3 2 2 2 2 3" xfId="16199"/>
    <cellStyle name="Normal 3 2 5 3 2 2 2 3" xfId="16200"/>
    <cellStyle name="Normal 3 2 5 3 2 2 2 3 2" xfId="16201"/>
    <cellStyle name="Normal 3 2 5 3 2 2 2 4" xfId="16202"/>
    <cellStyle name="Normal 3 2 5 3 2 2 3" xfId="16203"/>
    <cellStyle name="Normal 3 2 5 3 2 2 3 2" xfId="16204"/>
    <cellStyle name="Normal 3 2 5 3 2 2 3 2 2" xfId="16205"/>
    <cellStyle name="Normal 3 2 5 3 2 2 3 3" xfId="16206"/>
    <cellStyle name="Normal 3 2 5 3 2 2 4" xfId="16207"/>
    <cellStyle name="Normal 3 2 5 3 2 2 4 2" xfId="16208"/>
    <cellStyle name="Normal 3 2 5 3 2 2 5" xfId="16209"/>
    <cellStyle name="Normal 3 2 5 3 2 3" xfId="16210"/>
    <cellStyle name="Normal 3 2 5 3 2 3 2" xfId="16211"/>
    <cellStyle name="Normal 3 2 5 3 2 3 2 2" xfId="16212"/>
    <cellStyle name="Normal 3 2 5 3 2 3 2 2 2" xfId="16213"/>
    <cellStyle name="Normal 3 2 5 3 2 3 2 2 2 2" xfId="16214"/>
    <cellStyle name="Normal 3 2 5 3 2 3 2 2 3" xfId="16215"/>
    <cellStyle name="Normal 3 2 5 3 2 3 2 3" xfId="16216"/>
    <cellStyle name="Normal 3 2 5 3 2 3 2 3 2" xfId="16217"/>
    <cellStyle name="Normal 3 2 5 3 2 3 2 4" xfId="16218"/>
    <cellStyle name="Normal 3 2 5 3 2 3 3" xfId="16219"/>
    <cellStyle name="Normal 3 2 5 3 2 3 3 2" xfId="16220"/>
    <cellStyle name="Normal 3 2 5 3 2 3 3 2 2" xfId="16221"/>
    <cellStyle name="Normal 3 2 5 3 2 3 3 3" xfId="16222"/>
    <cellStyle name="Normal 3 2 5 3 2 3 4" xfId="16223"/>
    <cellStyle name="Normal 3 2 5 3 2 3 4 2" xfId="16224"/>
    <cellStyle name="Normal 3 2 5 3 2 3 5" xfId="16225"/>
    <cellStyle name="Normal 3 2 5 3 2 4" xfId="16226"/>
    <cellStyle name="Normal 3 2 5 3 2 4 2" xfId="16227"/>
    <cellStyle name="Normal 3 2 5 3 2 4 2 2" xfId="16228"/>
    <cellStyle name="Normal 3 2 5 3 2 4 2 2 2" xfId="16229"/>
    <cellStyle name="Normal 3 2 5 3 2 4 2 3" xfId="16230"/>
    <cellStyle name="Normal 3 2 5 3 2 4 3" xfId="16231"/>
    <cellStyle name="Normal 3 2 5 3 2 4 3 2" xfId="16232"/>
    <cellStyle name="Normal 3 2 5 3 2 4 4" xfId="16233"/>
    <cellStyle name="Normal 3 2 5 3 2 5" xfId="16234"/>
    <cellStyle name="Normal 3 2 5 3 2 5 2" xfId="16235"/>
    <cellStyle name="Normal 3 2 5 3 2 5 2 2" xfId="16236"/>
    <cellStyle name="Normal 3 2 5 3 2 5 3" xfId="16237"/>
    <cellStyle name="Normal 3 2 5 3 2 6" xfId="16238"/>
    <cellStyle name="Normal 3 2 5 3 2 6 2" xfId="16239"/>
    <cellStyle name="Normal 3 2 5 3 2 7" xfId="16240"/>
    <cellStyle name="Normal 3 2 5 3 2 8" xfId="29244"/>
    <cellStyle name="Normal 3 2 5 3 3" xfId="16241"/>
    <cellStyle name="Normal 3 2 5 3 3 2" xfId="16242"/>
    <cellStyle name="Normal 3 2 5 3 3 2 2" xfId="16243"/>
    <cellStyle name="Normal 3 2 5 3 3 2 2 2" xfId="16244"/>
    <cellStyle name="Normal 3 2 5 3 3 2 2 2 2" xfId="16245"/>
    <cellStyle name="Normal 3 2 5 3 3 2 2 3" xfId="16246"/>
    <cellStyle name="Normal 3 2 5 3 3 2 3" xfId="16247"/>
    <cellStyle name="Normal 3 2 5 3 3 2 3 2" xfId="16248"/>
    <cellStyle name="Normal 3 2 5 3 3 2 4" xfId="16249"/>
    <cellStyle name="Normal 3 2 5 3 3 3" xfId="16250"/>
    <cellStyle name="Normal 3 2 5 3 3 3 2" xfId="16251"/>
    <cellStyle name="Normal 3 2 5 3 3 3 2 2" xfId="16252"/>
    <cellStyle name="Normal 3 2 5 3 3 3 3" xfId="16253"/>
    <cellStyle name="Normal 3 2 5 3 3 4" xfId="16254"/>
    <cellStyle name="Normal 3 2 5 3 3 4 2" xfId="16255"/>
    <cellStyle name="Normal 3 2 5 3 3 5" xfId="16256"/>
    <cellStyle name="Normal 3 2 5 3 4" xfId="16257"/>
    <cellStyle name="Normal 3 2 5 3 4 2" xfId="16258"/>
    <cellStyle name="Normal 3 2 5 3 4 2 2" xfId="16259"/>
    <cellStyle name="Normal 3 2 5 3 4 2 2 2" xfId="16260"/>
    <cellStyle name="Normal 3 2 5 3 4 2 2 2 2" xfId="16261"/>
    <cellStyle name="Normal 3 2 5 3 4 2 2 3" xfId="16262"/>
    <cellStyle name="Normal 3 2 5 3 4 2 3" xfId="16263"/>
    <cellStyle name="Normal 3 2 5 3 4 2 3 2" xfId="16264"/>
    <cellStyle name="Normal 3 2 5 3 4 2 4" xfId="16265"/>
    <cellStyle name="Normal 3 2 5 3 4 3" xfId="16266"/>
    <cellStyle name="Normal 3 2 5 3 4 3 2" xfId="16267"/>
    <cellStyle name="Normal 3 2 5 3 4 3 2 2" xfId="16268"/>
    <cellStyle name="Normal 3 2 5 3 4 3 3" xfId="16269"/>
    <cellStyle name="Normal 3 2 5 3 4 4" xfId="16270"/>
    <cellStyle name="Normal 3 2 5 3 4 4 2" xfId="16271"/>
    <cellStyle name="Normal 3 2 5 3 4 5" xfId="16272"/>
    <cellStyle name="Normal 3 2 5 3 5" xfId="16273"/>
    <cellStyle name="Normal 3 2 5 3 5 2" xfId="16274"/>
    <cellStyle name="Normal 3 2 5 3 5 2 2" xfId="16275"/>
    <cellStyle name="Normal 3 2 5 3 5 2 2 2" xfId="16276"/>
    <cellStyle name="Normal 3 2 5 3 5 2 2 2 2" xfId="16277"/>
    <cellStyle name="Normal 3 2 5 3 5 2 2 3" xfId="16278"/>
    <cellStyle name="Normal 3 2 5 3 5 2 3" xfId="16279"/>
    <cellStyle name="Normal 3 2 5 3 5 2 3 2" xfId="16280"/>
    <cellStyle name="Normal 3 2 5 3 5 2 4" xfId="16281"/>
    <cellStyle name="Normal 3 2 5 3 5 3" xfId="16282"/>
    <cellStyle name="Normal 3 2 5 3 5 3 2" xfId="16283"/>
    <cellStyle name="Normal 3 2 5 3 5 3 2 2" xfId="16284"/>
    <cellStyle name="Normal 3 2 5 3 5 3 3" xfId="16285"/>
    <cellStyle name="Normal 3 2 5 3 5 4" xfId="16286"/>
    <cellStyle name="Normal 3 2 5 3 5 4 2" xfId="16287"/>
    <cellStyle name="Normal 3 2 5 3 5 5" xfId="16288"/>
    <cellStyle name="Normal 3 2 5 3 6" xfId="16289"/>
    <cellStyle name="Normal 3 2 5 3 6 2" xfId="16290"/>
    <cellStyle name="Normal 3 2 5 3 6 2 2" xfId="16291"/>
    <cellStyle name="Normal 3 2 5 3 6 2 2 2" xfId="16292"/>
    <cellStyle name="Normal 3 2 5 3 6 2 3" xfId="16293"/>
    <cellStyle name="Normal 3 2 5 3 6 3" xfId="16294"/>
    <cellStyle name="Normal 3 2 5 3 6 3 2" xfId="16295"/>
    <cellStyle name="Normal 3 2 5 3 6 4" xfId="16296"/>
    <cellStyle name="Normal 3 2 5 3 7" xfId="16297"/>
    <cellStyle name="Normal 3 2 5 3 7 2" xfId="16298"/>
    <cellStyle name="Normal 3 2 5 3 7 2 2" xfId="16299"/>
    <cellStyle name="Normal 3 2 5 3 7 3" xfId="16300"/>
    <cellStyle name="Normal 3 2 5 3 8" xfId="16301"/>
    <cellStyle name="Normal 3 2 5 3 8 2" xfId="16302"/>
    <cellStyle name="Normal 3 2 5 3 9" xfId="16303"/>
    <cellStyle name="Normal 3 2 5 3 9 2" xfId="16304"/>
    <cellStyle name="Normal 3 2 5 4" xfId="16305"/>
    <cellStyle name="Normal 3 2 5 4 2" xfId="16306"/>
    <cellStyle name="Normal 3 2 5 4 2 2" xfId="16307"/>
    <cellStyle name="Normal 3 2 5 4 2 2 2" xfId="16308"/>
    <cellStyle name="Normal 3 2 5 4 2 2 2 2" xfId="16309"/>
    <cellStyle name="Normal 3 2 5 4 2 2 2 2 2" xfId="16310"/>
    <cellStyle name="Normal 3 2 5 4 2 2 2 3" xfId="16311"/>
    <cellStyle name="Normal 3 2 5 4 2 2 3" xfId="16312"/>
    <cellStyle name="Normal 3 2 5 4 2 2 3 2" xfId="16313"/>
    <cellStyle name="Normal 3 2 5 4 2 2 4" xfId="16314"/>
    <cellStyle name="Normal 3 2 5 4 2 3" xfId="16315"/>
    <cellStyle name="Normal 3 2 5 4 2 3 2" xfId="16316"/>
    <cellStyle name="Normal 3 2 5 4 2 3 2 2" xfId="16317"/>
    <cellStyle name="Normal 3 2 5 4 2 3 3" xfId="16318"/>
    <cellStyle name="Normal 3 2 5 4 2 4" xfId="16319"/>
    <cellStyle name="Normal 3 2 5 4 2 4 2" xfId="16320"/>
    <cellStyle name="Normal 3 2 5 4 2 5" xfId="16321"/>
    <cellStyle name="Normal 3 2 5 4 3" xfId="16322"/>
    <cellStyle name="Normal 3 2 5 4 3 2" xfId="16323"/>
    <cellStyle name="Normal 3 2 5 4 3 2 2" xfId="16324"/>
    <cellStyle name="Normal 3 2 5 4 3 2 2 2" xfId="16325"/>
    <cellStyle name="Normal 3 2 5 4 3 2 2 2 2" xfId="16326"/>
    <cellStyle name="Normal 3 2 5 4 3 2 2 3" xfId="16327"/>
    <cellStyle name="Normal 3 2 5 4 3 2 3" xfId="16328"/>
    <cellStyle name="Normal 3 2 5 4 3 2 3 2" xfId="16329"/>
    <cellStyle name="Normal 3 2 5 4 3 2 4" xfId="16330"/>
    <cellStyle name="Normal 3 2 5 4 3 3" xfId="16331"/>
    <cellStyle name="Normal 3 2 5 4 3 3 2" xfId="16332"/>
    <cellStyle name="Normal 3 2 5 4 3 3 2 2" xfId="16333"/>
    <cellStyle name="Normal 3 2 5 4 3 3 3" xfId="16334"/>
    <cellStyle name="Normal 3 2 5 4 3 4" xfId="16335"/>
    <cellStyle name="Normal 3 2 5 4 3 4 2" xfId="16336"/>
    <cellStyle name="Normal 3 2 5 4 3 5" xfId="16337"/>
    <cellStyle name="Normal 3 2 5 4 4" xfId="16338"/>
    <cellStyle name="Normal 3 2 5 4 4 2" xfId="16339"/>
    <cellStyle name="Normal 3 2 5 4 4 2 2" xfId="16340"/>
    <cellStyle name="Normal 3 2 5 4 4 2 2 2" xfId="16341"/>
    <cellStyle name="Normal 3 2 5 4 4 2 3" xfId="16342"/>
    <cellStyle name="Normal 3 2 5 4 4 3" xfId="16343"/>
    <cellStyle name="Normal 3 2 5 4 4 3 2" xfId="16344"/>
    <cellStyle name="Normal 3 2 5 4 4 4" xfId="16345"/>
    <cellStyle name="Normal 3 2 5 4 5" xfId="16346"/>
    <cellStyle name="Normal 3 2 5 4 5 2" xfId="16347"/>
    <cellStyle name="Normal 3 2 5 4 5 2 2" xfId="16348"/>
    <cellStyle name="Normal 3 2 5 4 5 3" xfId="16349"/>
    <cellStyle name="Normal 3 2 5 4 6" xfId="16350"/>
    <cellStyle name="Normal 3 2 5 4 6 2" xfId="16351"/>
    <cellStyle name="Normal 3 2 5 4 7" xfId="16352"/>
    <cellStyle name="Normal 3 2 5 4 8" xfId="29245"/>
    <cellStyle name="Normal 3 2 5 5" xfId="16353"/>
    <cellStyle name="Normal 3 2 5 5 2" xfId="16354"/>
    <cellStyle name="Normal 3 2 5 5 2 2" xfId="16355"/>
    <cellStyle name="Normal 3 2 5 5 2 2 2" xfId="16356"/>
    <cellStyle name="Normal 3 2 5 5 2 2 2 2" xfId="16357"/>
    <cellStyle name="Normal 3 2 5 5 2 2 3" xfId="16358"/>
    <cellStyle name="Normal 3 2 5 5 2 3" xfId="16359"/>
    <cellStyle name="Normal 3 2 5 5 2 3 2" xfId="16360"/>
    <cellStyle name="Normal 3 2 5 5 2 4" xfId="16361"/>
    <cellStyle name="Normal 3 2 5 5 3" xfId="16362"/>
    <cellStyle name="Normal 3 2 5 5 3 2" xfId="16363"/>
    <cellStyle name="Normal 3 2 5 5 3 2 2" xfId="16364"/>
    <cellStyle name="Normal 3 2 5 5 3 3" xfId="16365"/>
    <cellStyle name="Normal 3 2 5 5 4" xfId="16366"/>
    <cellStyle name="Normal 3 2 5 5 4 2" xfId="16367"/>
    <cellStyle name="Normal 3 2 5 5 5" xfId="16368"/>
    <cellStyle name="Normal 3 2 5 6" xfId="16369"/>
    <cellStyle name="Normal 3 2 5 6 2" xfId="16370"/>
    <cellStyle name="Normal 3 2 5 6 2 2" xfId="16371"/>
    <cellStyle name="Normal 3 2 5 6 2 2 2" xfId="16372"/>
    <cellStyle name="Normal 3 2 5 6 2 2 2 2" xfId="16373"/>
    <cellStyle name="Normal 3 2 5 6 2 2 3" xfId="16374"/>
    <cellStyle name="Normal 3 2 5 6 2 3" xfId="16375"/>
    <cellStyle name="Normal 3 2 5 6 2 3 2" xfId="16376"/>
    <cellStyle name="Normal 3 2 5 6 2 4" xfId="16377"/>
    <cellStyle name="Normal 3 2 5 6 3" xfId="16378"/>
    <cellStyle name="Normal 3 2 5 6 3 2" xfId="16379"/>
    <cellStyle name="Normal 3 2 5 6 3 2 2" xfId="16380"/>
    <cellStyle name="Normal 3 2 5 6 3 3" xfId="16381"/>
    <cellStyle name="Normal 3 2 5 6 4" xfId="16382"/>
    <cellStyle name="Normal 3 2 5 6 4 2" xfId="16383"/>
    <cellStyle name="Normal 3 2 5 6 5" xfId="16384"/>
    <cellStyle name="Normal 3 2 5 7" xfId="16385"/>
    <cellStyle name="Normal 3 2 5 7 2" xfId="16386"/>
    <cellStyle name="Normal 3 2 5 7 2 2" xfId="16387"/>
    <cellStyle name="Normal 3 2 5 7 2 2 2" xfId="16388"/>
    <cellStyle name="Normal 3 2 5 7 2 2 2 2" xfId="16389"/>
    <cellStyle name="Normal 3 2 5 7 2 2 3" xfId="16390"/>
    <cellStyle name="Normal 3 2 5 7 2 3" xfId="16391"/>
    <cellStyle name="Normal 3 2 5 7 2 3 2" xfId="16392"/>
    <cellStyle name="Normal 3 2 5 7 2 4" xfId="16393"/>
    <cellStyle name="Normal 3 2 5 7 3" xfId="16394"/>
    <cellStyle name="Normal 3 2 5 7 3 2" xfId="16395"/>
    <cellStyle name="Normal 3 2 5 7 3 2 2" xfId="16396"/>
    <cellStyle name="Normal 3 2 5 7 3 3" xfId="16397"/>
    <cellStyle name="Normal 3 2 5 7 4" xfId="16398"/>
    <cellStyle name="Normal 3 2 5 7 4 2" xfId="16399"/>
    <cellStyle name="Normal 3 2 5 7 5" xfId="16400"/>
    <cellStyle name="Normal 3 2 5 8" xfId="16401"/>
    <cellStyle name="Normal 3 2 5 8 2" xfId="16402"/>
    <cellStyle name="Normal 3 2 5 8 2 2" xfId="16403"/>
    <cellStyle name="Normal 3 2 5 8 2 2 2" xfId="16404"/>
    <cellStyle name="Normal 3 2 5 8 2 3" xfId="16405"/>
    <cellStyle name="Normal 3 2 5 8 3" xfId="16406"/>
    <cellStyle name="Normal 3 2 5 8 3 2" xfId="16407"/>
    <cellStyle name="Normal 3 2 5 8 4" xfId="16408"/>
    <cellStyle name="Normal 3 2 5 9" xfId="16409"/>
    <cellStyle name="Normal 3 2 5 9 2" xfId="16410"/>
    <cellStyle name="Normal 3 2 5 9 2 2" xfId="16411"/>
    <cellStyle name="Normal 3 2 5 9 3" xfId="16412"/>
    <cellStyle name="Normal 3 2 6" xfId="16413"/>
    <cellStyle name="Normal 3 2 6 10" xfId="16414"/>
    <cellStyle name="Normal 3 2 6 10 2" xfId="16415"/>
    <cellStyle name="Normal 3 2 6 11" xfId="16416"/>
    <cellStyle name="Normal 3 2 6 12" xfId="29246"/>
    <cellStyle name="Normal 3 2 6 2" xfId="16417"/>
    <cellStyle name="Normal 3 2 6 2 10" xfId="16418"/>
    <cellStyle name="Normal 3 2 6 2 11" xfId="29247"/>
    <cellStyle name="Normal 3 2 6 2 2" xfId="16419"/>
    <cellStyle name="Normal 3 2 6 2 2 2" xfId="16420"/>
    <cellStyle name="Normal 3 2 6 2 2 2 2" xfId="16421"/>
    <cellStyle name="Normal 3 2 6 2 2 2 2 2" xfId="16422"/>
    <cellStyle name="Normal 3 2 6 2 2 2 2 2 2" xfId="16423"/>
    <cellStyle name="Normal 3 2 6 2 2 2 2 2 2 2" xfId="16424"/>
    <cellStyle name="Normal 3 2 6 2 2 2 2 2 3" xfId="16425"/>
    <cellStyle name="Normal 3 2 6 2 2 2 2 3" xfId="16426"/>
    <cellStyle name="Normal 3 2 6 2 2 2 2 3 2" xfId="16427"/>
    <cellStyle name="Normal 3 2 6 2 2 2 2 4" xfId="16428"/>
    <cellStyle name="Normal 3 2 6 2 2 2 3" xfId="16429"/>
    <cellStyle name="Normal 3 2 6 2 2 2 3 2" xfId="16430"/>
    <cellStyle name="Normal 3 2 6 2 2 2 3 2 2" xfId="16431"/>
    <cellStyle name="Normal 3 2 6 2 2 2 3 3" xfId="16432"/>
    <cellStyle name="Normal 3 2 6 2 2 2 4" xfId="16433"/>
    <cellStyle name="Normal 3 2 6 2 2 2 4 2" xfId="16434"/>
    <cellStyle name="Normal 3 2 6 2 2 2 5" xfId="16435"/>
    <cellStyle name="Normal 3 2 6 2 2 3" xfId="16436"/>
    <cellStyle name="Normal 3 2 6 2 2 3 2" xfId="16437"/>
    <cellStyle name="Normal 3 2 6 2 2 3 2 2" xfId="16438"/>
    <cellStyle name="Normal 3 2 6 2 2 3 2 2 2" xfId="16439"/>
    <cellStyle name="Normal 3 2 6 2 2 3 2 2 2 2" xfId="16440"/>
    <cellStyle name="Normal 3 2 6 2 2 3 2 2 3" xfId="16441"/>
    <cellStyle name="Normal 3 2 6 2 2 3 2 3" xfId="16442"/>
    <cellStyle name="Normal 3 2 6 2 2 3 2 3 2" xfId="16443"/>
    <cellStyle name="Normal 3 2 6 2 2 3 2 4" xfId="16444"/>
    <cellStyle name="Normal 3 2 6 2 2 3 3" xfId="16445"/>
    <cellStyle name="Normal 3 2 6 2 2 3 3 2" xfId="16446"/>
    <cellStyle name="Normal 3 2 6 2 2 3 3 2 2" xfId="16447"/>
    <cellStyle name="Normal 3 2 6 2 2 3 3 3" xfId="16448"/>
    <cellStyle name="Normal 3 2 6 2 2 3 4" xfId="16449"/>
    <cellStyle name="Normal 3 2 6 2 2 3 4 2" xfId="16450"/>
    <cellStyle name="Normal 3 2 6 2 2 3 5" xfId="16451"/>
    <cellStyle name="Normal 3 2 6 2 2 4" xfId="16452"/>
    <cellStyle name="Normal 3 2 6 2 2 4 2" xfId="16453"/>
    <cellStyle name="Normal 3 2 6 2 2 4 2 2" xfId="16454"/>
    <cellStyle name="Normal 3 2 6 2 2 4 2 2 2" xfId="16455"/>
    <cellStyle name="Normal 3 2 6 2 2 4 2 3" xfId="16456"/>
    <cellStyle name="Normal 3 2 6 2 2 4 3" xfId="16457"/>
    <cellStyle name="Normal 3 2 6 2 2 4 3 2" xfId="16458"/>
    <cellStyle name="Normal 3 2 6 2 2 4 4" xfId="16459"/>
    <cellStyle name="Normal 3 2 6 2 2 5" xfId="16460"/>
    <cellStyle name="Normal 3 2 6 2 2 5 2" xfId="16461"/>
    <cellStyle name="Normal 3 2 6 2 2 5 2 2" xfId="16462"/>
    <cellStyle name="Normal 3 2 6 2 2 5 3" xfId="16463"/>
    <cellStyle name="Normal 3 2 6 2 2 6" xfId="16464"/>
    <cellStyle name="Normal 3 2 6 2 2 6 2" xfId="16465"/>
    <cellStyle name="Normal 3 2 6 2 2 7" xfId="16466"/>
    <cellStyle name="Normal 3 2 6 2 2 8" xfId="29248"/>
    <cellStyle name="Normal 3 2 6 2 3" xfId="16467"/>
    <cellStyle name="Normal 3 2 6 2 3 2" xfId="16468"/>
    <cellStyle name="Normal 3 2 6 2 3 2 2" xfId="16469"/>
    <cellStyle name="Normal 3 2 6 2 3 2 2 2" xfId="16470"/>
    <cellStyle name="Normal 3 2 6 2 3 2 2 2 2" xfId="16471"/>
    <cellStyle name="Normal 3 2 6 2 3 2 2 3" xfId="16472"/>
    <cellStyle name="Normal 3 2 6 2 3 2 3" xfId="16473"/>
    <cellStyle name="Normal 3 2 6 2 3 2 3 2" xfId="16474"/>
    <cellStyle name="Normal 3 2 6 2 3 2 4" xfId="16475"/>
    <cellStyle name="Normal 3 2 6 2 3 3" xfId="16476"/>
    <cellStyle name="Normal 3 2 6 2 3 3 2" xfId="16477"/>
    <cellStyle name="Normal 3 2 6 2 3 3 2 2" xfId="16478"/>
    <cellStyle name="Normal 3 2 6 2 3 3 3" xfId="16479"/>
    <cellStyle name="Normal 3 2 6 2 3 4" xfId="16480"/>
    <cellStyle name="Normal 3 2 6 2 3 4 2" xfId="16481"/>
    <cellStyle name="Normal 3 2 6 2 3 5" xfId="16482"/>
    <cellStyle name="Normal 3 2 6 2 4" xfId="16483"/>
    <cellStyle name="Normal 3 2 6 2 4 2" xfId="16484"/>
    <cellStyle name="Normal 3 2 6 2 4 2 2" xfId="16485"/>
    <cellStyle name="Normal 3 2 6 2 4 2 2 2" xfId="16486"/>
    <cellStyle name="Normal 3 2 6 2 4 2 2 2 2" xfId="16487"/>
    <cellStyle name="Normal 3 2 6 2 4 2 2 3" xfId="16488"/>
    <cellStyle name="Normal 3 2 6 2 4 2 3" xfId="16489"/>
    <cellStyle name="Normal 3 2 6 2 4 2 3 2" xfId="16490"/>
    <cellStyle name="Normal 3 2 6 2 4 2 4" xfId="16491"/>
    <cellStyle name="Normal 3 2 6 2 4 3" xfId="16492"/>
    <cellStyle name="Normal 3 2 6 2 4 3 2" xfId="16493"/>
    <cellStyle name="Normal 3 2 6 2 4 3 2 2" xfId="16494"/>
    <cellStyle name="Normal 3 2 6 2 4 3 3" xfId="16495"/>
    <cellStyle name="Normal 3 2 6 2 4 4" xfId="16496"/>
    <cellStyle name="Normal 3 2 6 2 4 4 2" xfId="16497"/>
    <cellStyle name="Normal 3 2 6 2 4 5" xfId="16498"/>
    <cellStyle name="Normal 3 2 6 2 5" xfId="16499"/>
    <cellStyle name="Normal 3 2 6 2 5 2" xfId="16500"/>
    <cellStyle name="Normal 3 2 6 2 5 2 2" xfId="16501"/>
    <cellStyle name="Normal 3 2 6 2 5 2 2 2" xfId="16502"/>
    <cellStyle name="Normal 3 2 6 2 5 2 2 2 2" xfId="16503"/>
    <cellStyle name="Normal 3 2 6 2 5 2 2 3" xfId="16504"/>
    <cellStyle name="Normal 3 2 6 2 5 2 3" xfId="16505"/>
    <cellStyle name="Normal 3 2 6 2 5 2 3 2" xfId="16506"/>
    <cellStyle name="Normal 3 2 6 2 5 2 4" xfId="16507"/>
    <cellStyle name="Normal 3 2 6 2 5 3" xfId="16508"/>
    <cellStyle name="Normal 3 2 6 2 5 3 2" xfId="16509"/>
    <cellStyle name="Normal 3 2 6 2 5 3 2 2" xfId="16510"/>
    <cellStyle name="Normal 3 2 6 2 5 3 3" xfId="16511"/>
    <cellStyle name="Normal 3 2 6 2 5 4" xfId="16512"/>
    <cellStyle name="Normal 3 2 6 2 5 4 2" xfId="16513"/>
    <cellStyle name="Normal 3 2 6 2 5 5" xfId="16514"/>
    <cellStyle name="Normal 3 2 6 2 6" xfId="16515"/>
    <cellStyle name="Normal 3 2 6 2 6 2" xfId="16516"/>
    <cellStyle name="Normal 3 2 6 2 6 2 2" xfId="16517"/>
    <cellStyle name="Normal 3 2 6 2 6 2 2 2" xfId="16518"/>
    <cellStyle name="Normal 3 2 6 2 6 2 3" xfId="16519"/>
    <cellStyle name="Normal 3 2 6 2 6 3" xfId="16520"/>
    <cellStyle name="Normal 3 2 6 2 6 3 2" xfId="16521"/>
    <cellStyle name="Normal 3 2 6 2 6 4" xfId="16522"/>
    <cellStyle name="Normal 3 2 6 2 7" xfId="16523"/>
    <cellStyle name="Normal 3 2 6 2 7 2" xfId="16524"/>
    <cellStyle name="Normal 3 2 6 2 7 2 2" xfId="16525"/>
    <cellStyle name="Normal 3 2 6 2 7 3" xfId="16526"/>
    <cellStyle name="Normal 3 2 6 2 8" xfId="16527"/>
    <cellStyle name="Normal 3 2 6 2 8 2" xfId="16528"/>
    <cellStyle name="Normal 3 2 6 2 9" xfId="16529"/>
    <cellStyle name="Normal 3 2 6 2 9 2" xfId="16530"/>
    <cellStyle name="Normal 3 2 6 3" xfId="16531"/>
    <cellStyle name="Normal 3 2 6 3 2" xfId="16532"/>
    <cellStyle name="Normal 3 2 6 3 2 2" xfId="16533"/>
    <cellStyle name="Normal 3 2 6 3 2 2 2" xfId="16534"/>
    <cellStyle name="Normal 3 2 6 3 2 2 2 2" xfId="16535"/>
    <cellStyle name="Normal 3 2 6 3 2 2 2 2 2" xfId="16536"/>
    <cellStyle name="Normal 3 2 6 3 2 2 2 3" xfId="16537"/>
    <cellStyle name="Normal 3 2 6 3 2 2 3" xfId="16538"/>
    <cellStyle name="Normal 3 2 6 3 2 2 3 2" xfId="16539"/>
    <cellStyle name="Normal 3 2 6 3 2 2 4" xfId="16540"/>
    <cellStyle name="Normal 3 2 6 3 2 3" xfId="16541"/>
    <cellStyle name="Normal 3 2 6 3 2 3 2" xfId="16542"/>
    <cellStyle name="Normal 3 2 6 3 2 3 2 2" xfId="16543"/>
    <cellStyle name="Normal 3 2 6 3 2 3 3" xfId="16544"/>
    <cellStyle name="Normal 3 2 6 3 2 4" xfId="16545"/>
    <cellStyle name="Normal 3 2 6 3 2 4 2" xfId="16546"/>
    <cellStyle name="Normal 3 2 6 3 2 5" xfId="16547"/>
    <cellStyle name="Normal 3 2 6 3 3" xfId="16548"/>
    <cellStyle name="Normal 3 2 6 3 3 2" xfId="16549"/>
    <cellStyle name="Normal 3 2 6 3 3 2 2" xfId="16550"/>
    <cellStyle name="Normal 3 2 6 3 3 2 2 2" xfId="16551"/>
    <cellStyle name="Normal 3 2 6 3 3 2 2 2 2" xfId="16552"/>
    <cellStyle name="Normal 3 2 6 3 3 2 2 3" xfId="16553"/>
    <cellStyle name="Normal 3 2 6 3 3 2 3" xfId="16554"/>
    <cellStyle name="Normal 3 2 6 3 3 2 3 2" xfId="16555"/>
    <cellStyle name="Normal 3 2 6 3 3 2 4" xfId="16556"/>
    <cellStyle name="Normal 3 2 6 3 3 3" xfId="16557"/>
    <cellStyle name="Normal 3 2 6 3 3 3 2" xfId="16558"/>
    <cellStyle name="Normal 3 2 6 3 3 3 2 2" xfId="16559"/>
    <cellStyle name="Normal 3 2 6 3 3 3 3" xfId="16560"/>
    <cellStyle name="Normal 3 2 6 3 3 4" xfId="16561"/>
    <cellStyle name="Normal 3 2 6 3 3 4 2" xfId="16562"/>
    <cellStyle name="Normal 3 2 6 3 3 5" xfId="16563"/>
    <cellStyle name="Normal 3 2 6 3 4" xfId="16564"/>
    <cellStyle name="Normal 3 2 6 3 4 2" xfId="16565"/>
    <cellStyle name="Normal 3 2 6 3 4 2 2" xfId="16566"/>
    <cellStyle name="Normal 3 2 6 3 4 2 2 2" xfId="16567"/>
    <cellStyle name="Normal 3 2 6 3 4 2 3" xfId="16568"/>
    <cellStyle name="Normal 3 2 6 3 4 3" xfId="16569"/>
    <cellStyle name="Normal 3 2 6 3 4 3 2" xfId="16570"/>
    <cellStyle name="Normal 3 2 6 3 4 4" xfId="16571"/>
    <cellStyle name="Normal 3 2 6 3 5" xfId="16572"/>
    <cellStyle name="Normal 3 2 6 3 5 2" xfId="16573"/>
    <cellStyle name="Normal 3 2 6 3 5 2 2" xfId="16574"/>
    <cellStyle name="Normal 3 2 6 3 5 3" xfId="16575"/>
    <cellStyle name="Normal 3 2 6 3 6" xfId="16576"/>
    <cellStyle name="Normal 3 2 6 3 6 2" xfId="16577"/>
    <cellStyle name="Normal 3 2 6 3 7" xfId="16578"/>
    <cellStyle name="Normal 3 2 6 3 8" xfId="29249"/>
    <cellStyle name="Normal 3 2 6 4" xfId="16579"/>
    <cellStyle name="Normal 3 2 6 4 2" xfId="16580"/>
    <cellStyle name="Normal 3 2 6 4 2 2" xfId="16581"/>
    <cellStyle name="Normal 3 2 6 4 2 2 2" xfId="16582"/>
    <cellStyle name="Normal 3 2 6 4 2 2 2 2" xfId="16583"/>
    <cellStyle name="Normal 3 2 6 4 2 2 3" xfId="16584"/>
    <cellStyle name="Normal 3 2 6 4 2 3" xfId="16585"/>
    <cellStyle name="Normal 3 2 6 4 2 3 2" xfId="16586"/>
    <cellStyle name="Normal 3 2 6 4 2 4" xfId="16587"/>
    <cellStyle name="Normal 3 2 6 4 3" xfId="16588"/>
    <cellStyle name="Normal 3 2 6 4 3 2" xfId="16589"/>
    <cellStyle name="Normal 3 2 6 4 3 2 2" xfId="16590"/>
    <cellStyle name="Normal 3 2 6 4 3 3" xfId="16591"/>
    <cellStyle name="Normal 3 2 6 4 4" xfId="16592"/>
    <cellStyle name="Normal 3 2 6 4 4 2" xfId="16593"/>
    <cellStyle name="Normal 3 2 6 4 5" xfId="16594"/>
    <cellStyle name="Normal 3 2 6 5" xfId="16595"/>
    <cellStyle name="Normal 3 2 6 5 2" xfId="16596"/>
    <cellStyle name="Normal 3 2 6 5 2 2" xfId="16597"/>
    <cellStyle name="Normal 3 2 6 5 2 2 2" xfId="16598"/>
    <cellStyle name="Normal 3 2 6 5 2 2 2 2" xfId="16599"/>
    <cellStyle name="Normal 3 2 6 5 2 2 3" xfId="16600"/>
    <cellStyle name="Normal 3 2 6 5 2 3" xfId="16601"/>
    <cellStyle name="Normal 3 2 6 5 2 3 2" xfId="16602"/>
    <cellStyle name="Normal 3 2 6 5 2 4" xfId="16603"/>
    <cellStyle name="Normal 3 2 6 5 3" xfId="16604"/>
    <cellStyle name="Normal 3 2 6 5 3 2" xfId="16605"/>
    <cellStyle name="Normal 3 2 6 5 3 2 2" xfId="16606"/>
    <cellStyle name="Normal 3 2 6 5 3 3" xfId="16607"/>
    <cellStyle name="Normal 3 2 6 5 4" xfId="16608"/>
    <cellStyle name="Normal 3 2 6 5 4 2" xfId="16609"/>
    <cellStyle name="Normal 3 2 6 5 5" xfId="16610"/>
    <cellStyle name="Normal 3 2 6 6" xfId="16611"/>
    <cellStyle name="Normal 3 2 6 6 2" xfId="16612"/>
    <cellStyle name="Normal 3 2 6 6 2 2" xfId="16613"/>
    <cellStyle name="Normal 3 2 6 6 2 2 2" xfId="16614"/>
    <cellStyle name="Normal 3 2 6 6 2 2 2 2" xfId="16615"/>
    <cellStyle name="Normal 3 2 6 6 2 2 3" xfId="16616"/>
    <cellStyle name="Normal 3 2 6 6 2 3" xfId="16617"/>
    <cellStyle name="Normal 3 2 6 6 2 3 2" xfId="16618"/>
    <cellStyle name="Normal 3 2 6 6 2 4" xfId="16619"/>
    <cellStyle name="Normal 3 2 6 6 3" xfId="16620"/>
    <cellStyle name="Normal 3 2 6 6 3 2" xfId="16621"/>
    <cellStyle name="Normal 3 2 6 6 3 2 2" xfId="16622"/>
    <cellStyle name="Normal 3 2 6 6 3 3" xfId="16623"/>
    <cellStyle name="Normal 3 2 6 6 4" xfId="16624"/>
    <cellStyle name="Normal 3 2 6 6 4 2" xfId="16625"/>
    <cellStyle name="Normal 3 2 6 6 5" xfId="16626"/>
    <cellStyle name="Normal 3 2 6 7" xfId="16627"/>
    <cellStyle name="Normal 3 2 6 7 2" xfId="16628"/>
    <cellStyle name="Normal 3 2 6 7 2 2" xfId="16629"/>
    <cellStyle name="Normal 3 2 6 7 2 2 2" xfId="16630"/>
    <cellStyle name="Normal 3 2 6 7 2 3" xfId="16631"/>
    <cellStyle name="Normal 3 2 6 7 3" xfId="16632"/>
    <cellStyle name="Normal 3 2 6 7 3 2" xfId="16633"/>
    <cellStyle name="Normal 3 2 6 7 4" xfId="16634"/>
    <cellStyle name="Normal 3 2 6 8" xfId="16635"/>
    <cellStyle name="Normal 3 2 6 8 2" xfId="16636"/>
    <cellStyle name="Normal 3 2 6 8 2 2" xfId="16637"/>
    <cellStyle name="Normal 3 2 6 8 3" xfId="16638"/>
    <cellStyle name="Normal 3 2 6 9" xfId="16639"/>
    <cellStyle name="Normal 3 2 6 9 2" xfId="16640"/>
    <cellStyle name="Normal 3 2 7" xfId="16641"/>
    <cellStyle name="Normal 3 2 7 10" xfId="16642"/>
    <cellStyle name="Normal 3 2 7 11" xfId="29250"/>
    <cellStyle name="Normal 3 2 7 2" xfId="16643"/>
    <cellStyle name="Normal 3 2 7 2 2" xfId="16644"/>
    <cellStyle name="Normal 3 2 7 2 2 2" xfId="16645"/>
    <cellStyle name="Normal 3 2 7 2 2 2 2" xfId="16646"/>
    <cellStyle name="Normal 3 2 7 2 2 2 2 2" xfId="16647"/>
    <cellStyle name="Normal 3 2 7 2 2 2 2 2 2" xfId="16648"/>
    <cellStyle name="Normal 3 2 7 2 2 2 2 3" xfId="16649"/>
    <cellStyle name="Normal 3 2 7 2 2 2 3" xfId="16650"/>
    <cellStyle name="Normal 3 2 7 2 2 2 3 2" xfId="16651"/>
    <cellStyle name="Normal 3 2 7 2 2 2 4" xfId="16652"/>
    <cellStyle name="Normal 3 2 7 2 2 3" xfId="16653"/>
    <cellStyle name="Normal 3 2 7 2 2 3 2" xfId="16654"/>
    <cellStyle name="Normal 3 2 7 2 2 3 2 2" xfId="16655"/>
    <cellStyle name="Normal 3 2 7 2 2 3 3" xfId="16656"/>
    <cellStyle name="Normal 3 2 7 2 2 4" xfId="16657"/>
    <cellStyle name="Normal 3 2 7 2 2 4 2" xfId="16658"/>
    <cellStyle name="Normal 3 2 7 2 2 5" xfId="16659"/>
    <cellStyle name="Normal 3 2 7 2 3" xfId="16660"/>
    <cellStyle name="Normal 3 2 7 2 3 2" xfId="16661"/>
    <cellStyle name="Normal 3 2 7 2 3 2 2" xfId="16662"/>
    <cellStyle name="Normal 3 2 7 2 3 2 2 2" xfId="16663"/>
    <cellStyle name="Normal 3 2 7 2 3 2 2 2 2" xfId="16664"/>
    <cellStyle name="Normal 3 2 7 2 3 2 2 3" xfId="16665"/>
    <cellStyle name="Normal 3 2 7 2 3 2 3" xfId="16666"/>
    <cellStyle name="Normal 3 2 7 2 3 2 3 2" xfId="16667"/>
    <cellStyle name="Normal 3 2 7 2 3 2 4" xfId="16668"/>
    <cellStyle name="Normal 3 2 7 2 3 3" xfId="16669"/>
    <cellStyle name="Normal 3 2 7 2 3 3 2" xfId="16670"/>
    <cellStyle name="Normal 3 2 7 2 3 3 2 2" xfId="16671"/>
    <cellStyle name="Normal 3 2 7 2 3 3 3" xfId="16672"/>
    <cellStyle name="Normal 3 2 7 2 3 4" xfId="16673"/>
    <cellStyle name="Normal 3 2 7 2 3 4 2" xfId="16674"/>
    <cellStyle name="Normal 3 2 7 2 3 5" xfId="16675"/>
    <cellStyle name="Normal 3 2 7 2 4" xfId="16676"/>
    <cellStyle name="Normal 3 2 7 2 4 2" xfId="16677"/>
    <cellStyle name="Normal 3 2 7 2 4 2 2" xfId="16678"/>
    <cellStyle name="Normal 3 2 7 2 4 2 2 2" xfId="16679"/>
    <cellStyle name="Normal 3 2 7 2 4 2 3" xfId="16680"/>
    <cellStyle name="Normal 3 2 7 2 4 3" xfId="16681"/>
    <cellStyle name="Normal 3 2 7 2 4 3 2" xfId="16682"/>
    <cellStyle name="Normal 3 2 7 2 4 4" xfId="16683"/>
    <cellStyle name="Normal 3 2 7 2 5" xfId="16684"/>
    <cellStyle name="Normal 3 2 7 2 5 2" xfId="16685"/>
    <cellStyle name="Normal 3 2 7 2 5 2 2" xfId="16686"/>
    <cellStyle name="Normal 3 2 7 2 5 3" xfId="16687"/>
    <cellStyle name="Normal 3 2 7 2 6" xfId="16688"/>
    <cellStyle name="Normal 3 2 7 2 6 2" xfId="16689"/>
    <cellStyle name="Normal 3 2 7 2 7" xfId="16690"/>
    <cellStyle name="Normal 3 2 7 2 8" xfId="29251"/>
    <cellStyle name="Normal 3 2 7 3" xfId="16691"/>
    <cellStyle name="Normal 3 2 7 3 2" xfId="16692"/>
    <cellStyle name="Normal 3 2 7 3 2 2" xfId="16693"/>
    <cellStyle name="Normal 3 2 7 3 2 2 2" xfId="16694"/>
    <cellStyle name="Normal 3 2 7 3 2 2 2 2" xfId="16695"/>
    <cellStyle name="Normal 3 2 7 3 2 2 3" xfId="16696"/>
    <cellStyle name="Normal 3 2 7 3 2 3" xfId="16697"/>
    <cellStyle name="Normal 3 2 7 3 2 3 2" xfId="16698"/>
    <cellStyle name="Normal 3 2 7 3 2 4" xfId="16699"/>
    <cellStyle name="Normal 3 2 7 3 3" xfId="16700"/>
    <cellStyle name="Normal 3 2 7 3 3 2" xfId="16701"/>
    <cellStyle name="Normal 3 2 7 3 3 2 2" xfId="16702"/>
    <cellStyle name="Normal 3 2 7 3 3 3" xfId="16703"/>
    <cellStyle name="Normal 3 2 7 3 4" xfId="16704"/>
    <cellStyle name="Normal 3 2 7 3 4 2" xfId="16705"/>
    <cellStyle name="Normal 3 2 7 3 5" xfId="16706"/>
    <cellStyle name="Normal 3 2 7 4" xfId="16707"/>
    <cellStyle name="Normal 3 2 7 4 2" xfId="16708"/>
    <cellStyle name="Normal 3 2 7 4 2 2" xfId="16709"/>
    <cellStyle name="Normal 3 2 7 4 2 2 2" xfId="16710"/>
    <cellStyle name="Normal 3 2 7 4 2 2 2 2" xfId="16711"/>
    <cellStyle name="Normal 3 2 7 4 2 2 3" xfId="16712"/>
    <cellStyle name="Normal 3 2 7 4 2 3" xfId="16713"/>
    <cellStyle name="Normal 3 2 7 4 2 3 2" xfId="16714"/>
    <cellStyle name="Normal 3 2 7 4 2 4" xfId="16715"/>
    <cellStyle name="Normal 3 2 7 4 3" xfId="16716"/>
    <cellStyle name="Normal 3 2 7 4 3 2" xfId="16717"/>
    <cellStyle name="Normal 3 2 7 4 3 2 2" xfId="16718"/>
    <cellStyle name="Normal 3 2 7 4 3 3" xfId="16719"/>
    <cellStyle name="Normal 3 2 7 4 4" xfId="16720"/>
    <cellStyle name="Normal 3 2 7 4 4 2" xfId="16721"/>
    <cellStyle name="Normal 3 2 7 4 5" xfId="16722"/>
    <cellStyle name="Normal 3 2 7 5" xfId="16723"/>
    <cellStyle name="Normal 3 2 7 5 2" xfId="16724"/>
    <cellStyle name="Normal 3 2 7 5 2 2" xfId="16725"/>
    <cellStyle name="Normal 3 2 7 5 2 2 2" xfId="16726"/>
    <cellStyle name="Normal 3 2 7 5 2 2 2 2" xfId="16727"/>
    <cellStyle name="Normal 3 2 7 5 2 2 3" xfId="16728"/>
    <cellStyle name="Normal 3 2 7 5 2 3" xfId="16729"/>
    <cellStyle name="Normal 3 2 7 5 2 3 2" xfId="16730"/>
    <cellStyle name="Normal 3 2 7 5 2 4" xfId="16731"/>
    <cellStyle name="Normal 3 2 7 5 3" xfId="16732"/>
    <cellStyle name="Normal 3 2 7 5 3 2" xfId="16733"/>
    <cellStyle name="Normal 3 2 7 5 3 2 2" xfId="16734"/>
    <cellStyle name="Normal 3 2 7 5 3 3" xfId="16735"/>
    <cellStyle name="Normal 3 2 7 5 4" xfId="16736"/>
    <cellStyle name="Normal 3 2 7 5 4 2" xfId="16737"/>
    <cellStyle name="Normal 3 2 7 5 5" xfId="16738"/>
    <cellStyle name="Normal 3 2 7 6" xfId="16739"/>
    <cellStyle name="Normal 3 2 7 6 2" xfId="16740"/>
    <cellStyle name="Normal 3 2 7 6 2 2" xfId="16741"/>
    <cellStyle name="Normal 3 2 7 6 2 2 2" xfId="16742"/>
    <cellStyle name="Normal 3 2 7 6 2 3" xfId="16743"/>
    <cellStyle name="Normal 3 2 7 6 3" xfId="16744"/>
    <cellStyle name="Normal 3 2 7 6 3 2" xfId="16745"/>
    <cellStyle name="Normal 3 2 7 6 4" xfId="16746"/>
    <cellStyle name="Normal 3 2 7 7" xfId="16747"/>
    <cellStyle name="Normal 3 2 7 7 2" xfId="16748"/>
    <cellStyle name="Normal 3 2 7 7 2 2" xfId="16749"/>
    <cellStyle name="Normal 3 2 7 7 3" xfId="16750"/>
    <cellStyle name="Normal 3 2 7 8" xfId="16751"/>
    <cellStyle name="Normal 3 2 7 8 2" xfId="16752"/>
    <cellStyle name="Normal 3 2 7 9" xfId="16753"/>
    <cellStyle name="Normal 3 2 7 9 2" xfId="16754"/>
    <cellStyle name="Normal 3 2 8" xfId="16755"/>
    <cellStyle name="Normal 3 2 8 10" xfId="16756"/>
    <cellStyle name="Normal 3 2 8 11" xfId="29252"/>
    <cellStyle name="Normal 3 2 8 2" xfId="16757"/>
    <cellStyle name="Normal 3 2 8 2 2" xfId="16758"/>
    <cellStyle name="Normal 3 2 8 2 2 2" xfId="16759"/>
    <cellStyle name="Normal 3 2 8 2 2 2 2" xfId="16760"/>
    <cellStyle name="Normal 3 2 8 2 2 2 2 2" xfId="16761"/>
    <cellStyle name="Normal 3 2 8 2 2 2 2 2 2" xfId="16762"/>
    <cellStyle name="Normal 3 2 8 2 2 2 2 3" xfId="16763"/>
    <cellStyle name="Normal 3 2 8 2 2 2 3" xfId="16764"/>
    <cellStyle name="Normal 3 2 8 2 2 2 3 2" xfId="16765"/>
    <cellStyle name="Normal 3 2 8 2 2 2 4" xfId="16766"/>
    <cellStyle name="Normal 3 2 8 2 2 3" xfId="16767"/>
    <cellStyle name="Normal 3 2 8 2 2 3 2" xfId="16768"/>
    <cellStyle name="Normal 3 2 8 2 2 3 2 2" xfId="16769"/>
    <cellStyle name="Normal 3 2 8 2 2 3 3" xfId="16770"/>
    <cellStyle name="Normal 3 2 8 2 2 4" xfId="16771"/>
    <cellStyle name="Normal 3 2 8 2 2 4 2" xfId="16772"/>
    <cellStyle name="Normal 3 2 8 2 2 5" xfId="16773"/>
    <cellStyle name="Normal 3 2 8 2 3" xfId="16774"/>
    <cellStyle name="Normal 3 2 8 2 3 2" xfId="16775"/>
    <cellStyle name="Normal 3 2 8 2 3 2 2" xfId="16776"/>
    <cellStyle name="Normal 3 2 8 2 3 2 2 2" xfId="16777"/>
    <cellStyle name="Normal 3 2 8 2 3 2 2 2 2" xfId="16778"/>
    <cellStyle name="Normal 3 2 8 2 3 2 2 3" xfId="16779"/>
    <cellStyle name="Normal 3 2 8 2 3 2 3" xfId="16780"/>
    <cellStyle name="Normal 3 2 8 2 3 2 3 2" xfId="16781"/>
    <cellStyle name="Normal 3 2 8 2 3 2 4" xfId="16782"/>
    <cellStyle name="Normal 3 2 8 2 3 3" xfId="16783"/>
    <cellStyle name="Normal 3 2 8 2 3 3 2" xfId="16784"/>
    <cellStyle name="Normal 3 2 8 2 3 3 2 2" xfId="16785"/>
    <cellStyle name="Normal 3 2 8 2 3 3 3" xfId="16786"/>
    <cellStyle name="Normal 3 2 8 2 3 4" xfId="16787"/>
    <cellStyle name="Normal 3 2 8 2 3 4 2" xfId="16788"/>
    <cellStyle name="Normal 3 2 8 2 3 5" xfId="16789"/>
    <cellStyle name="Normal 3 2 8 2 4" xfId="16790"/>
    <cellStyle name="Normal 3 2 8 2 4 2" xfId="16791"/>
    <cellStyle name="Normal 3 2 8 2 4 2 2" xfId="16792"/>
    <cellStyle name="Normal 3 2 8 2 4 2 2 2" xfId="16793"/>
    <cellStyle name="Normal 3 2 8 2 4 2 3" xfId="16794"/>
    <cellStyle name="Normal 3 2 8 2 4 3" xfId="16795"/>
    <cellStyle name="Normal 3 2 8 2 4 3 2" xfId="16796"/>
    <cellStyle name="Normal 3 2 8 2 4 4" xfId="16797"/>
    <cellStyle name="Normal 3 2 8 2 5" xfId="16798"/>
    <cellStyle name="Normal 3 2 8 2 5 2" xfId="16799"/>
    <cellStyle name="Normal 3 2 8 2 5 2 2" xfId="16800"/>
    <cellStyle name="Normal 3 2 8 2 5 3" xfId="16801"/>
    <cellStyle name="Normal 3 2 8 2 6" xfId="16802"/>
    <cellStyle name="Normal 3 2 8 2 6 2" xfId="16803"/>
    <cellStyle name="Normal 3 2 8 2 7" xfId="16804"/>
    <cellStyle name="Normal 3 2 8 2 8" xfId="29253"/>
    <cellStyle name="Normal 3 2 8 3" xfId="16805"/>
    <cellStyle name="Normal 3 2 8 3 2" xfId="16806"/>
    <cellStyle name="Normal 3 2 8 3 2 2" xfId="16807"/>
    <cellStyle name="Normal 3 2 8 3 2 2 2" xfId="16808"/>
    <cellStyle name="Normal 3 2 8 3 2 2 2 2" xfId="16809"/>
    <cellStyle name="Normal 3 2 8 3 2 2 3" xfId="16810"/>
    <cellStyle name="Normal 3 2 8 3 2 3" xfId="16811"/>
    <cellStyle name="Normal 3 2 8 3 2 3 2" xfId="16812"/>
    <cellStyle name="Normal 3 2 8 3 2 4" xfId="16813"/>
    <cellStyle name="Normal 3 2 8 3 3" xfId="16814"/>
    <cellStyle name="Normal 3 2 8 3 3 2" xfId="16815"/>
    <cellStyle name="Normal 3 2 8 3 3 2 2" xfId="16816"/>
    <cellStyle name="Normal 3 2 8 3 3 3" xfId="16817"/>
    <cellStyle name="Normal 3 2 8 3 4" xfId="16818"/>
    <cellStyle name="Normal 3 2 8 3 4 2" xfId="16819"/>
    <cellStyle name="Normal 3 2 8 3 5" xfId="16820"/>
    <cellStyle name="Normal 3 2 8 4" xfId="16821"/>
    <cellStyle name="Normal 3 2 8 4 2" xfId="16822"/>
    <cellStyle name="Normal 3 2 8 4 2 2" xfId="16823"/>
    <cellStyle name="Normal 3 2 8 4 2 2 2" xfId="16824"/>
    <cellStyle name="Normal 3 2 8 4 2 2 2 2" xfId="16825"/>
    <cellStyle name="Normal 3 2 8 4 2 2 3" xfId="16826"/>
    <cellStyle name="Normal 3 2 8 4 2 3" xfId="16827"/>
    <cellStyle name="Normal 3 2 8 4 2 3 2" xfId="16828"/>
    <cellStyle name="Normal 3 2 8 4 2 4" xfId="16829"/>
    <cellStyle name="Normal 3 2 8 4 3" xfId="16830"/>
    <cellStyle name="Normal 3 2 8 4 3 2" xfId="16831"/>
    <cellStyle name="Normal 3 2 8 4 3 2 2" xfId="16832"/>
    <cellStyle name="Normal 3 2 8 4 3 3" xfId="16833"/>
    <cellStyle name="Normal 3 2 8 4 4" xfId="16834"/>
    <cellStyle name="Normal 3 2 8 4 4 2" xfId="16835"/>
    <cellStyle name="Normal 3 2 8 4 5" xfId="16836"/>
    <cellStyle name="Normal 3 2 8 5" xfId="16837"/>
    <cellStyle name="Normal 3 2 8 5 2" xfId="16838"/>
    <cellStyle name="Normal 3 2 8 5 2 2" xfId="16839"/>
    <cellStyle name="Normal 3 2 8 5 2 2 2" xfId="16840"/>
    <cellStyle name="Normal 3 2 8 5 2 2 2 2" xfId="16841"/>
    <cellStyle name="Normal 3 2 8 5 2 2 3" xfId="16842"/>
    <cellStyle name="Normal 3 2 8 5 2 3" xfId="16843"/>
    <cellStyle name="Normal 3 2 8 5 2 3 2" xfId="16844"/>
    <cellStyle name="Normal 3 2 8 5 2 4" xfId="16845"/>
    <cellStyle name="Normal 3 2 8 5 3" xfId="16846"/>
    <cellStyle name="Normal 3 2 8 5 3 2" xfId="16847"/>
    <cellStyle name="Normal 3 2 8 5 3 2 2" xfId="16848"/>
    <cellStyle name="Normal 3 2 8 5 3 3" xfId="16849"/>
    <cellStyle name="Normal 3 2 8 5 4" xfId="16850"/>
    <cellStyle name="Normal 3 2 8 5 4 2" xfId="16851"/>
    <cellStyle name="Normal 3 2 8 5 5" xfId="16852"/>
    <cellStyle name="Normal 3 2 8 6" xfId="16853"/>
    <cellStyle name="Normal 3 2 8 6 2" xfId="16854"/>
    <cellStyle name="Normal 3 2 8 6 2 2" xfId="16855"/>
    <cellStyle name="Normal 3 2 8 6 2 2 2" xfId="16856"/>
    <cellStyle name="Normal 3 2 8 6 2 3" xfId="16857"/>
    <cellStyle name="Normal 3 2 8 6 3" xfId="16858"/>
    <cellStyle name="Normal 3 2 8 6 3 2" xfId="16859"/>
    <cellStyle name="Normal 3 2 8 6 4" xfId="16860"/>
    <cellStyle name="Normal 3 2 8 7" xfId="16861"/>
    <cellStyle name="Normal 3 2 8 7 2" xfId="16862"/>
    <cellStyle name="Normal 3 2 8 7 2 2" xfId="16863"/>
    <cellStyle name="Normal 3 2 8 7 3" xfId="16864"/>
    <cellStyle name="Normal 3 2 8 8" xfId="16865"/>
    <cellStyle name="Normal 3 2 8 8 2" xfId="16866"/>
    <cellStyle name="Normal 3 2 8 9" xfId="16867"/>
    <cellStyle name="Normal 3 2 8 9 2" xfId="16868"/>
    <cellStyle name="Normal 3 2 9" xfId="16869"/>
    <cellStyle name="Normal 3 2 9 2" xfId="16870"/>
    <cellStyle name="Normal 3 2 9 2 2" xfId="16871"/>
    <cellStyle name="Normal 3 2 9 2 2 2" xfId="16872"/>
    <cellStyle name="Normal 3 2 9 2 2 2 2" xfId="16873"/>
    <cellStyle name="Normal 3 2 9 2 2 2 2 2" xfId="16874"/>
    <cellStyle name="Normal 3 2 9 2 2 2 3" xfId="16875"/>
    <cellStyle name="Normal 3 2 9 2 2 3" xfId="16876"/>
    <cellStyle name="Normal 3 2 9 2 2 3 2" xfId="16877"/>
    <cellStyle name="Normal 3 2 9 2 2 4" xfId="16878"/>
    <cellStyle name="Normal 3 2 9 2 3" xfId="16879"/>
    <cellStyle name="Normal 3 2 9 2 3 2" xfId="16880"/>
    <cellStyle name="Normal 3 2 9 2 3 2 2" xfId="16881"/>
    <cellStyle name="Normal 3 2 9 2 3 3" xfId="16882"/>
    <cellStyle name="Normal 3 2 9 2 4" xfId="16883"/>
    <cellStyle name="Normal 3 2 9 2 4 2" xfId="16884"/>
    <cellStyle name="Normal 3 2 9 2 5" xfId="16885"/>
    <cellStyle name="Normal 3 2 9 3" xfId="16886"/>
    <cellStyle name="Normal 3 2 9 3 2" xfId="16887"/>
    <cellStyle name="Normal 3 2 9 3 2 2" xfId="16888"/>
    <cellStyle name="Normal 3 2 9 3 2 2 2" xfId="16889"/>
    <cellStyle name="Normal 3 2 9 3 2 2 2 2" xfId="16890"/>
    <cellStyle name="Normal 3 2 9 3 2 2 3" xfId="16891"/>
    <cellStyle name="Normal 3 2 9 3 2 3" xfId="16892"/>
    <cellStyle name="Normal 3 2 9 3 2 3 2" xfId="16893"/>
    <cellStyle name="Normal 3 2 9 3 2 4" xfId="16894"/>
    <cellStyle name="Normal 3 2 9 3 3" xfId="16895"/>
    <cellStyle name="Normal 3 2 9 3 3 2" xfId="16896"/>
    <cellStyle name="Normal 3 2 9 3 3 2 2" xfId="16897"/>
    <cellStyle name="Normal 3 2 9 3 3 3" xfId="16898"/>
    <cellStyle name="Normal 3 2 9 3 4" xfId="16899"/>
    <cellStyle name="Normal 3 2 9 3 4 2" xfId="16900"/>
    <cellStyle name="Normal 3 2 9 3 5" xfId="16901"/>
    <cellStyle name="Normal 3 2 9 4" xfId="16902"/>
    <cellStyle name="Normal 3 2 9 4 2" xfId="16903"/>
    <cellStyle name="Normal 3 2 9 4 2 2" xfId="16904"/>
    <cellStyle name="Normal 3 2 9 4 2 2 2" xfId="16905"/>
    <cellStyle name="Normal 3 2 9 4 2 3" xfId="16906"/>
    <cellStyle name="Normal 3 2 9 4 3" xfId="16907"/>
    <cellStyle name="Normal 3 2 9 4 3 2" xfId="16908"/>
    <cellStyle name="Normal 3 2 9 4 4" xfId="16909"/>
    <cellStyle name="Normal 3 2 9 5" xfId="16910"/>
    <cellStyle name="Normal 3 2 9 5 2" xfId="16911"/>
    <cellStyle name="Normal 3 2 9 5 2 2" xfId="16912"/>
    <cellStyle name="Normal 3 2 9 5 3" xfId="16913"/>
    <cellStyle name="Normal 3 2 9 6" xfId="16914"/>
    <cellStyle name="Normal 3 2 9 6 2" xfId="16915"/>
    <cellStyle name="Normal 3 2 9 7" xfId="16916"/>
    <cellStyle name="Normal 3 2 9 8" xfId="29254"/>
    <cellStyle name="Normal 3 20" xfId="16917"/>
    <cellStyle name="Normal 3 20 2" xfId="16918"/>
    <cellStyle name="Normal 3 20 2 2" xfId="16919"/>
    <cellStyle name="Normal 3 20 2 2 2" xfId="16920"/>
    <cellStyle name="Normal 3 20 2 3" xfId="16921"/>
    <cellStyle name="Normal 3 20 3" xfId="16922"/>
    <cellStyle name="Normal 3 20 3 2" xfId="16923"/>
    <cellStyle name="Normal 3 20 4" xfId="16924"/>
    <cellStyle name="Normal 3 21" xfId="16925"/>
    <cellStyle name="Normal 3 21 2" xfId="16926"/>
    <cellStyle name="Normal 3 21 2 2" xfId="16927"/>
    <cellStyle name="Normal 3 21 2 2 2" xfId="16928"/>
    <cellStyle name="Normal 3 21 2 3" xfId="16929"/>
    <cellStyle name="Normal 3 21 3" xfId="16930"/>
    <cellStyle name="Normal 3 21 3 2" xfId="16931"/>
    <cellStyle name="Normal 3 21 4" xfId="16932"/>
    <cellStyle name="Normal 3 22" xfId="16933"/>
    <cellStyle name="Normal 3 22 2" xfId="16934"/>
    <cellStyle name="Normal 3 22 2 2" xfId="16935"/>
    <cellStyle name="Normal 3 22 3" xfId="16936"/>
    <cellStyle name="Normal 3 23" xfId="16937"/>
    <cellStyle name="Normal 3 23 2" xfId="16938"/>
    <cellStyle name="Normal 3 24" xfId="16939"/>
    <cellStyle name="Normal 3 24 2" xfId="16940"/>
    <cellStyle name="Normal 3 25" xfId="16941"/>
    <cellStyle name="Normal 3 26" xfId="29165"/>
    <cellStyle name="Normal 3 27" xfId="34086"/>
    <cellStyle name="Normal 3 28" xfId="12791"/>
    <cellStyle name="Normal 3 3" xfId="16942"/>
    <cellStyle name="Normal 3 3 10" xfId="16943"/>
    <cellStyle name="Normal 3 3 10 2" xfId="16944"/>
    <cellStyle name="Normal 3 3 10 2 2" xfId="16945"/>
    <cellStyle name="Normal 3 3 10 2 2 2" xfId="16946"/>
    <cellStyle name="Normal 3 3 10 2 2 2 2" xfId="16947"/>
    <cellStyle name="Normal 3 3 10 2 2 3" xfId="16948"/>
    <cellStyle name="Normal 3 3 10 2 3" xfId="16949"/>
    <cellStyle name="Normal 3 3 10 2 3 2" xfId="16950"/>
    <cellStyle name="Normal 3 3 10 2 4" xfId="16951"/>
    <cellStyle name="Normal 3 3 10 3" xfId="16952"/>
    <cellStyle name="Normal 3 3 10 3 2" xfId="16953"/>
    <cellStyle name="Normal 3 3 10 3 2 2" xfId="16954"/>
    <cellStyle name="Normal 3 3 10 3 3" xfId="16955"/>
    <cellStyle name="Normal 3 3 10 4" xfId="16956"/>
    <cellStyle name="Normal 3 3 10 4 2" xfId="16957"/>
    <cellStyle name="Normal 3 3 10 5" xfId="16958"/>
    <cellStyle name="Normal 3 3 11" xfId="16959"/>
    <cellStyle name="Normal 3 3 11 2" xfId="16960"/>
    <cellStyle name="Normal 3 3 11 2 2" xfId="16961"/>
    <cellStyle name="Normal 3 3 11 2 2 2" xfId="16962"/>
    <cellStyle name="Normal 3 3 11 2 3" xfId="16963"/>
    <cellStyle name="Normal 3 3 11 3" xfId="16964"/>
    <cellStyle name="Normal 3 3 11 3 2" xfId="16965"/>
    <cellStyle name="Normal 3 3 11 4" xfId="16966"/>
    <cellStyle name="Normal 3 3 12" xfId="16967"/>
    <cellStyle name="Normal 3 3 12 2" xfId="16968"/>
    <cellStyle name="Normal 3 3 12 2 2" xfId="16969"/>
    <cellStyle name="Normal 3 3 12 3" xfId="16970"/>
    <cellStyle name="Normal 3 3 13" xfId="16971"/>
    <cellStyle name="Normal 3 3 13 2" xfId="16972"/>
    <cellStyle name="Normal 3 3 14" xfId="16973"/>
    <cellStyle name="Normal 3 3 14 2" xfId="16974"/>
    <cellStyle name="Normal 3 3 15" xfId="16975"/>
    <cellStyle name="Normal 3 3 16" xfId="29255"/>
    <cellStyle name="Normal 3 3 2" xfId="16976"/>
    <cellStyle name="Normal 3 3 2 10" xfId="16977"/>
    <cellStyle name="Normal 3 3 2 10 2" xfId="16978"/>
    <cellStyle name="Normal 3 3 2 10 2 2" xfId="16979"/>
    <cellStyle name="Normal 3 3 2 10 2 2 2" xfId="16980"/>
    <cellStyle name="Normal 3 3 2 10 2 3" xfId="16981"/>
    <cellStyle name="Normal 3 3 2 10 3" xfId="16982"/>
    <cellStyle name="Normal 3 3 2 10 3 2" xfId="16983"/>
    <cellStyle name="Normal 3 3 2 10 4" xfId="16984"/>
    <cellStyle name="Normal 3 3 2 11" xfId="16985"/>
    <cellStyle name="Normal 3 3 2 11 2" xfId="16986"/>
    <cellStyle name="Normal 3 3 2 11 2 2" xfId="16987"/>
    <cellStyle name="Normal 3 3 2 11 3" xfId="16988"/>
    <cellStyle name="Normal 3 3 2 12" xfId="16989"/>
    <cellStyle name="Normal 3 3 2 12 2" xfId="16990"/>
    <cellStyle name="Normal 3 3 2 13" xfId="16991"/>
    <cellStyle name="Normal 3 3 2 13 2" xfId="16992"/>
    <cellStyle name="Normal 3 3 2 14" xfId="16993"/>
    <cellStyle name="Normal 3 3 2 15" xfId="29256"/>
    <cellStyle name="Normal 3 3 2 2" xfId="16994"/>
    <cellStyle name="Normal 3 3 2 2 10" xfId="16995"/>
    <cellStyle name="Normal 3 3 2 2 10 2" xfId="16996"/>
    <cellStyle name="Normal 3 3 2 2 11" xfId="16997"/>
    <cellStyle name="Normal 3 3 2 2 11 2" xfId="16998"/>
    <cellStyle name="Normal 3 3 2 2 12" xfId="16999"/>
    <cellStyle name="Normal 3 3 2 2 13" xfId="29257"/>
    <cellStyle name="Normal 3 3 2 2 2" xfId="17000"/>
    <cellStyle name="Normal 3 3 2 2 2 10" xfId="17001"/>
    <cellStyle name="Normal 3 3 2 2 2 11" xfId="29258"/>
    <cellStyle name="Normal 3 3 2 2 2 2" xfId="17002"/>
    <cellStyle name="Normal 3 3 2 2 2 2 2" xfId="17003"/>
    <cellStyle name="Normal 3 3 2 2 2 2 2 2" xfId="17004"/>
    <cellStyle name="Normal 3 3 2 2 2 2 2 2 2" xfId="17005"/>
    <cellStyle name="Normal 3 3 2 2 2 2 2 2 2 2" xfId="17006"/>
    <cellStyle name="Normal 3 3 2 2 2 2 2 2 2 2 2" xfId="17007"/>
    <cellStyle name="Normal 3 3 2 2 2 2 2 2 2 3" xfId="17008"/>
    <cellStyle name="Normal 3 3 2 2 2 2 2 2 3" xfId="17009"/>
    <cellStyle name="Normal 3 3 2 2 2 2 2 2 3 2" xfId="17010"/>
    <cellStyle name="Normal 3 3 2 2 2 2 2 2 4" xfId="17011"/>
    <cellStyle name="Normal 3 3 2 2 2 2 2 3" xfId="17012"/>
    <cellStyle name="Normal 3 3 2 2 2 2 2 3 2" xfId="17013"/>
    <cellStyle name="Normal 3 3 2 2 2 2 2 3 2 2" xfId="17014"/>
    <cellStyle name="Normal 3 3 2 2 2 2 2 3 3" xfId="17015"/>
    <cellStyle name="Normal 3 3 2 2 2 2 2 4" xfId="17016"/>
    <cellStyle name="Normal 3 3 2 2 2 2 2 4 2" xfId="17017"/>
    <cellStyle name="Normal 3 3 2 2 2 2 2 5" xfId="17018"/>
    <cellStyle name="Normal 3 3 2 2 2 2 3" xfId="17019"/>
    <cellStyle name="Normal 3 3 2 2 2 2 3 2" xfId="17020"/>
    <cellStyle name="Normal 3 3 2 2 2 2 3 2 2" xfId="17021"/>
    <cellStyle name="Normal 3 3 2 2 2 2 3 2 2 2" xfId="17022"/>
    <cellStyle name="Normal 3 3 2 2 2 2 3 2 2 2 2" xfId="17023"/>
    <cellStyle name="Normal 3 3 2 2 2 2 3 2 2 3" xfId="17024"/>
    <cellStyle name="Normal 3 3 2 2 2 2 3 2 3" xfId="17025"/>
    <cellStyle name="Normal 3 3 2 2 2 2 3 2 3 2" xfId="17026"/>
    <cellStyle name="Normal 3 3 2 2 2 2 3 2 4" xfId="17027"/>
    <cellStyle name="Normal 3 3 2 2 2 2 3 3" xfId="17028"/>
    <cellStyle name="Normal 3 3 2 2 2 2 3 3 2" xfId="17029"/>
    <cellStyle name="Normal 3 3 2 2 2 2 3 3 2 2" xfId="17030"/>
    <cellStyle name="Normal 3 3 2 2 2 2 3 3 3" xfId="17031"/>
    <cellStyle name="Normal 3 3 2 2 2 2 3 4" xfId="17032"/>
    <cellStyle name="Normal 3 3 2 2 2 2 3 4 2" xfId="17033"/>
    <cellStyle name="Normal 3 3 2 2 2 2 3 5" xfId="17034"/>
    <cellStyle name="Normal 3 3 2 2 2 2 4" xfId="17035"/>
    <cellStyle name="Normal 3 3 2 2 2 2 4 2" xfId="17036"/>
    <cellStyle name="Normal 3 3 2 2 2 2 4 2 2" xfId="17037"/>
    <cellStyle name="Normal 3 3 2 2 2 2 4 2 2 2" xfId="17038"/>
    <cellStyle name="Normal 3 3 2 2 2 2 4 2 3" xfId="17039"/>
    <cellStyle name="Normal 3 3 2 2 2 2 4 3" xfId="17040"/>
    <cellStyle name="Normal 3 3 2 2 2 2 4 3 2" xfId="17041"/>
    <cellStyle name="Normal 3 3 2 2 2 2 4 4" xfId="17042"/>
    <cellStyle name="Normal 3 3 2 2 2 2 5" xfId="17043"/>
    <cellStyle name="Normal 3 3 2 2 2 2 5 2" xfId="17044"/>
    <cellStyle name="Normal 3 3 2 2 2 2 5 2 2" xfId="17045"/>
    <cellStyle name="Normal 3 3 2 2 2 2 5 3" xfId="17046"/>
    <cellStyle name="Normal 3 3 2 2 2 2 6" xfId="17047"/>
    <cellStyle name="Normal 3 3 2 2 2 2 6 2" xfId="17048"/>
    <cellStyle name="Normal 3 3 2 2 2 2 7" xfId="17049"/>
    <cellStyle name="Normal 3 3 2 2 2 2 8" xfId="29259"/>
    <cellStyle name="Normal 3 3 2 2 2 3" xfId="17050"/>
    <cellStyle name="Normal 3 3 2 2 2 3 2" xfId="17051"/>
    <cellStyle name="Normal 3 3 2 2 2 3 2 2" xfId="17052"/>
    <cellStyle name="Normal 3 3 2 2 2 3 2 2 2" xfId="17053"/>
    <cellStyle name="Normal 3 3 2 2 2 3 2 2 2 2" xfId="17054"/>
    <cellStyle name="Normal 3 3 2 2 2 3 2 2 3" xfId="17055"/>
    <cellStyle name="Normal 3 3 2 2 2 3 2 3" xfId="17056"/>
    <cellStyle name="Normal 3 3 2 2 2 3 2 3 2" xfId="17057"/>
    <cellStyle name="Normal 3 3 2 2 2 3 2 4" xfId="17058"/>
    <cellStyle name="Normal 3 3 2 2 2 3 3" xfId="17059"/>
    <cellStyle name="Normal 3 3 2 2 2 3 3 2" xfId="17060"/>
    <cellStyle name="Normal 3 3 2 2 2 3 3 2 2" xfId="17061"/>
    <cellStyle name="Normal 3 3 2 2 2 3 3 3" xfId="17062"/>
    <cellStyle name="Normal 3 3 2 2 2 3 4" xfId="17063"/>
    <cellStyle name="Normal 3 3 2 2 2 3 4 2" xfId="17064"/>
    <cellStyle name="Normal 3 3 2 2 2 3 5" xfId="17065"/>
    <cellStyle name="Normal 3 3 2 2 2 4" xfId="17066"/>
    <cellStyle name="Normal 3 3 2 2 2 4 2" xfId="17067"/>
    <cellStyle name="Normal 3 3 2 2 2 4 2 2" xfId="17068"/>
    <cellStyle name="Normal 3 3 2 2 2 4 2 2 2" xfId="17069"/>
    <cellStyle name="Normal 3 3 2 2 2 4 2 2 2 2" xfId="17070"/>
    <cellStyle name="Normal 3 3 2 2 2 4 2 2 3" xfId="17071"/>
    <cellStyle name="Normal 3 3 2 2 2 4 2 3" xfId="17072"/>
    <cellStyle name="Normal 3 3 2 2 2 4 2 3 2" xfId="17073"/>
    <cellStyle name="Normal 3 3 2 2 2 4 2 4" xfId="17074"/>
    <cellStyle name="Normal 3 3 2 2 2 4 3" xfId="17075"/>
    <cellStyle name="Normal 3 3 2 2 2 4 3 2" xfId="17076"/>
    <cellStyle name="Normal 3 3 2 2 2 4 3 2 2" xfId="17077"/>
    <cellStyle name="Normal 3 3 2 2 2 4 3 3" xfId="17078"/>
    <cellStyle name="Normal 3 3 2 2 2 4 4" xfId="17079"/>
    <cellStyle name="Normal 3 3 2 2 2 4 4 2" xfId="17080"/>
    <cellStyle name="Normal 3 3 2 2 2 4 5" xfId="17081"/>
    <cellStyle name="Normal 3 3 2 2 2 5" xfId="17082"/>
    <cellStyle name="Normal 3 3 2 2 2 5 2" xfId="17083"/>
    <cellStyle name="Normal 3 3 2 2 2 5 2 2" xfId="17084"/>
    <cellStyle name="Normal 3 3 2 2 2 5 2 2 2" xfId="17085"/>
    <cellStyle name="Normal 3 3 2 2 2 5 2 2 2 2" xfId="17086"/>
    <cellStyle name="Normal 3 3 2 2 2 5 2 2 3" xfId="17087"/>
    <cellStyle name="Normal 3 3 2 2 2 5 2 3" xfId="17088"/>
    <cellStyle name="Normal 3 3 2 2 2 5 2 3 2" xfId="17089"/>
    <cellStyle name="Normal 3 3 2 2 2 5 2 4" xfId="17090"/>
    <cellStyle name="Normal 3 3 2 2 2 5 3" xfId="17091"/>
    <cellStyle name="Normal 3 3 2 2 2 5 3 2" xfId="17092"/>
    <cellStyle name="Normal 3 3 2 2 2 5 3 2 2" xfId="17093"/>
    <cellStyle name="Normal 3 3 2 2 2 5 3 3" xfId="17094"/>
    <cellStyle name="Normal 3 3 2 2 2 5 4" xfId="17095"/>
    <cellStyle name="Normal 3 3 2 2 2 5 4 2" xfId="17096"/>
    <cellStyle name="Normal 3 3 2 2 2 5 5" xfId="17097"/>
    <cellStyle name="Normal 3 3 2 2 2 6" xfId="17098"/>
    <cellStyle name="Normal 3 3 2 2 2 6 2" xfId="17099"/>
    <cellStyle name="Normal 3 3 2 2 2 6 2 2" xfId="17100"/>
    <cellStyle name="Normal 3 3 2 2 2 6 2 2 2" xfId="17101"/>
    <cellStyle name="Normal 3 3 2 2 2 6 2 3" xfId="17102"/>
    <cellStyle name="Normal 3 3 2 2 2 6 3" xfId="17103"/>
    <cellStyle name="Normal 3 3 2 2 2 6 3 2" xfId="17104"/>
    <cellStyle name="Normal 3 3 2 2 2 6 4" xfId="17105"/>
    <cellStyle name="Normal 3 3 2 2 2 7" xfId="17106"/>
    <cellStyle name="Normal 3 3 2 2 2 7 2" xfId="17107"/>
    <cellStyle name="Normal 3 3 2 2 2 7 2 2" xfId="17108"/>
    <cellStyle name="Normal 3 3 2 2 2 7 3" xfId="17109"/>
    <cellStyle name="Normal 3 3 2 2 2 8" xfId="17110"/>
    <cellStyle name="Normal 3 3 2 2 2 8 2" xfId="17111"/>
    <cellStyle name="Normal 3 3 2 2 2 9" xfId="17112"/>
    <cellStyle name="Normal 3 3 2 2 2 9 2" xfId="17113"/>
    <cellStyle name="Normal 3 3 2 2 3" xfId="17114"/>
    <cellStyle name="Normal 3 3 2 2 3 10" xfId="17115"/>
    <cellStyle name="Normal 3 3 2 2 3 11" xfId="29260"/>
    <cellStyle name="Normal 3 3 2 2 3 2" xfId="17116"/>
    <cellStyle name="Normal 3 3 2 2 3 2 2" xfId="17117"/>
    <cellStyle name="Normal 3 3 2 2 3 2 2 2" xfId="17118"/>
    <cellStyle name="Normal 3 3 2 2 3 2 2 2 2" xfId="17119"/>
    <cellStyle name="Normal 3 3 2 2 3 2 2 2 2 2" xfId="17120"/>
    <cellStyle name="Normal 3 3 2 2 3 2 2 2 2 2 2" xfId="17121"/>
    <cellStyle name="Normal 3 3 2 2 3 2 2 2 2 3" xfId="17122"/>
    <cellStyle name="Normal 3 3 2 2 3 2 2 2 3" xfId="17123"/>
    <cellStyle name="Normal 3 3 2 2 3 2 2 2 3 2" xfId="17124"/>
    <cellStyle name="Normal 3 3 2 2 3 2 2 2 4" xfId="17125"/>
    <cellStyle name="Normal 3 3 2 2 3 2 2 3" xfId="17126"/>
    <cellStyle name="Normal 3 3 2 2 3 2 2 3 2" xfId="17127"/>
    <cellStyle name="Normal 3 3 2 2 3 2 2 3 2 2" xfId="17128"/>
    <cellStyle name="Normal 3 3 2 2 3 2 2 3 3" xfId="17129"/>
    <cellStyle name="Normal 3 3 2 2 3 2 2 4" xfId="17130"/>
    <cellStyle name="Normal 3 3 2 2 3 2 2 4 2" xfId="17131"/>
    <cellStyle name="Normal 3 3 2 2 3 2 2 5" xfId="17132"/>
    <cellStyle name="Normal 3 3 2 2 3 2 3" xfId="17133"/>
    <cellStyle name="Normal 3 3 2 2 3 2 3 2" xfId="17134"/>
    <cellStyle name="Normal 3 3 2 2 3 2 3 2 2" xfId="17135"/>
    <cellStyle name="Normal 3 3 2 2 3 2 3 2 2 2" xfId="17136"/>
    <cellStyle name="Normal 3 3 2 2 3 2 3 2 2 2 2" xfId="17137"/>
    <cellStyle name="Normal 3 3 2 2 3 2 3 2 2 3" xfId="17138"/>
    <cellStyle name="Normal 3 3 2 2 3 2 3 2 3" xfId="17139"/>
    <cellStyle name="Normal 3 3 2 2 3 2 3 2 3 2" xfId="17140"/>
    <cellStyle name="Normal 3 3 2 2 3 2 3 2 4" xfId="17141"/>
    <cellStyle name="Normal 3 3 2 2 3 2 3 3" xfId="17142"/>
    <cellStyle name="Normal 3 3 2 2 3 2 3 3 2" xfId="17143"/>
    <cellStyle name="Normal 3 3 2 2 3 2 3 3 2 2" xfId="17144"/>
    <cellStyle name="Normal 3 3 2 2 3 2 3 3 3" xfId="17145"/>
    <cellStyle name="Normal 3 3 2 2 3 2 3 4" xfId="17146"/>
    <cellStyle name="Normal 3 3 2 2 3 2 3 4 2" xfId="17147"/>
    <cellStyle name="Normal 3 3 2 2 3 2 3 5" xfId="17148"/>
    <cellStyle name="Normal 3 3 2 2 3 2 4" xfId="17149"/>
    <cellStyle name="Normal 3 3 2 2 3 2 4 2" xfId="17150"/>
    <cellStyle name="Normal 3 3 2 2 3 2 4 2 2" xfId="17151"/>
    <cellStyle name="Normal 3 3 2 2 3 2 4 2 2 2" xfId="17152"/>
    <cellStyle name="Normal 3 3 2 2 3 2 4 2 3" xfId="17153"/>
    <cellStyle name="Normal 3 3 2 2 3 2 4 3" xfId="17154"/>
    <cellStyle name="Normal 3 3 2 2 3 2 4 3 2" xfId="17155"/>
    <cellStyle name="Normal 3 3 2 2 3 2 4 4" xfId="17156"/>
    <cellStyle name="Normal 3 3 2 2 3 2 5" xfId="17157"/>
    <cellStyle name="Normal 3 3 2 2 3 2 5 2" xfId="17158"/>
    <cellStyle name="Normal 3 3 2 2 3 2 5 2 2" xfId="17159"/>
    <cellStyle name="Normal 3 3 2 2 3 2 5 3" xfId="17160"/>
    <cellStyle name="Normal 3 3 2 2 3 2 6" xfId="17161"/>
    <cellStyle name="Normal 3 3 2 2 3 2 6 2" xfId="17162"/>
    <cellStyle name="Normal 3 3 2 2 3 2 7" xfId="17163"/>
    <cellStyle name="Normal 3 3 2 2 3 2 8" xfId="29261"/>
    <cellStyle name="Normal 3 3 2 2 3 3" xfId="17164"/>
    <cellStyle name="Normal 3 3 2 2 3 3 2" xfId="17165"/>
    <cellStyle name="Normal 3 3 2 2 3 3 2 2" xfId="17166"/>
    <cellStyle name="Normal 3 3 2 2 3 3 2 2 2" xfId="17167"/>
    <cellStyle name="Normal 3 3 2 2 3 3 2 2 2 2" xfId="17168"/>
    <cellStyle name="Normal 3 3 2 2 3 3 2 2 3" xfId="17169"/>
    <cellStyle name="Normal 3 3 2 2 3 3 2 3" xfId="17170"/>
    <cellStyle name="Normal 3 3 2 2 3 3 2 3 2" xfId="17171"/>
    <cellStyle name="Normal 3 3 2 2 3 3 2 4" xfId="17172"/>
    <cellStyle name="Normal 3 3 2 2 3 3 3" xfId="17173"/>
    <cellStyle name="Normal 3 3 2 2 3 3 3 2" xfId="17174"/>
    <cellStyle name="Normal 3 3 2 2 3 3 3 2 2" xfId="17175"/>
    <cellStyle name="Normal 3 3 2 2 3 3 3 3" xfId="17176"/>
    <cellStyle name="Normal 3 3 2 2 3 3 4" xfId="17177"/>
    <cellStyle name="Normal 3 3 2 2 3 3 4 2" xfId="17178"/>
    <cellStyle name="Normal 3 3 2 2 3 3 5" xfId="17179"/>
    <cellStyle name="Normal 3 3 2 2 3 4" xfId="17180"/>
    <cellStyle name="Normal 3 3 2 2 3 4 2" xfId="17181"/>
    <cellStyle name="Normal 3 3 2 2 3 4 2 2" xfId="17182"/>
    <cellStyle name="Normal 3 3 2 2 3 4 2 2 2" xfId="17183"/>
    <cellStyle name="Normal 3 3 2 2 3 4 2 2 2 2" xfId="17184"/>
    <cellStyle name="Normal 3 3 2 2 3 4 2 2 3" xfId="17185"/>
    <cellStyle name="Normal 3 3 2 2 3 4 2 3" xfId="17186"/>
    <cellStyle name="Normal 3 3 2 2 3 4 2 3 2" xfId="17187"/>
    <cellStyle name="Normal 3 3 2 2 3 4 2 4" xfId="17188"/>
    <cellStyle name="Normal 3 3 2 2 3 4 3" xfId="17189"/>
    <cellStyle name="Normal 3 3 2 2 3 4 3 2" xfId="17190"/>
    <cellStyle name="Normal 3 3 2 2 3 4 3 2 2" xfId="17191"/>
    <cellStyle name="Normal 3 3 2 2 3 4 3 3" xfId="17192"/>
    <cellStyle name="Normal 3 3 2 2 3 4 4" xfId="17193"/>
    <cellStyle name="Normal 3 3 2 2 3 4 4 2" xfId="17194"/>
    <cellStyle name="Normal 3 3 2 2 3 4 5" xfId="17195"/>
    <cellStyle name="Normal 3 3 2 2 3 5" xfId="17196"/>
    <cellStyle name="Normal 3 3 2 2 3 5 2" xfId="17197"/>
    <cellStyle name="Normal 3 3 2 2 3 5 2 2" xfId="17198"/>
    <cellStyle name="Normal 3 3 2 2 3 5 2 2 2" xfId="17199"/>
    <cellStyle name="Normal 3 3 2 2 3 5 2 2 2 2" xfId="17200"/>
    <cellStyle name="Normal 3 3 2 2 3 5 2 2 3" xfId="17201"/>
    <cellStyle name="Normal 3 3 2 2 3 5 2 3" xfId="17202"/>
    <cellStyle name="Normal 3 3 2 2 3 5 2 3 2" xfId="17203"/>
    <cellStyle name="Normal 3 3 2 2 3 5 2 4" xfId="17204"/>
    <cellStyle name="Normal 3 3 2 2 3 5 3" xfId="17205"/>
    <cellStyle name="Normal 3 3 2 2 3 5 3 2" xfId="17206"/>
    <cellStyle name="Normal 3 3 2 2 3 5 3 2 2" xfId="17207"/>
    <cellStyle name="Normal 3 3 2 2 3 5 3 3" xfId="17208"/>
    <cellStyle name="Normal 3 3 2 2 3 5 4" xfId="17209"/>
    <cellStyle name="Normal 3 3 2 2 3 5 4 2" xfId="17210"/>
    <cellStyle name="Normal 3 3 2 2 3 5 5" xfId="17211"/>
    <cellStyle name="Normal 3 3 2 2 3 6" xfId="17212"/>
    <cellStyle name="Normal 3 3 2 2 3 6 2" xfId="17213"/>
    <cellStyle name="Normal 3 3 2 2 3 6 2 2" xfId="17214"/>
    <cellStyle name="Normal 3 3 2 2 3 6 2 2 2" xfId="17215"/>
    <cellStyle name="Normal 3 3 2 2 3 6 2 3" xfId="17216"/>
    <cellStyle name="Normal 3 3 2 2 3 6 3" xfId="17217"/>
    <cellStyle name="Normal 3 3 2 2 3 6 3 2" xfId="17218"/>
    <cellStyle name="Normal 3 3 2 2 3 6 4" xfId="17219"/>
    <cellStyle name="Normal 3 3 2 2 3 7" xfId="17220"/>
    <cellStyle name="Normal 3 3 2 2 3 7 2" xfId="17221"/>
    <cellStyle name="Normal 3 3 2 2 3 7 2 2" xfId="17222"/>
    <cellStyle name="Normal 3 3 2 2 3 7 3" xfId="17223"/>
    <cellStyle name="Normal 3 3 2 2 3 8" xfId="17224"/>
    <cellStyle name="Normal 3 3 2 2 3 8 2" xfId="17225"/>
    <cellStyle name="Normal 3 3 2 2 3 9" xfId="17226"/>
    <cellStyle name="Normal 3 3 2 2 3 9 2" xfId="17227"/>
    <cellStyle name="Normal 3 3 2 2 4" xfId="17228"/>
    <cellStyle name="Normal 3 3 2 2 4 2" xfId="17229"/>
    <cellStyle name="Normal 3 3 2 2 4 2 2" xfId="17230"/>
    <cellStyle name="Normal 3 3 2 2 4 2 2 2" xfId="17231"/>
    <cellStyle name="Normal 3 3 2 2 4 2 2 2 2" xfId="17232"/>
    <cellStyle name="Normal 3 3 2 2 4 2 2 2 2 2" xfId="17233"/>
    <cellStyle name="Normal 3 3 2 2 4 2 2 2 3" xfId="17234"/>
    <cellStyle name="Normal 3 3 2 2 4 2 2 3" xfId="17235"/>
    <cellStyle name="Normal 3 3 2 2 4 2 2 3 2" xfId="17236"/>
    <cellStyle name="Normal 3 3 2 2 4 2 2 4" xfId="17237"/>
    <cellStyle name="Normal 3 3 2 2 4 2 3" xfId="17238"/>
    <cellStyle name="Normal 3 3 2 2 4 2 3 2" xfId="17239"/>
    <cellStyle name="Normal 3 3 2 2 4 2 3 2 2" xfId="17240"/>
    <cellStyle name="Normal 3 3 2 2 4 2 3 3" xfId="17241"/>
    <cellStyle name="Normal 3 3 2 2 4 2 4" xfId="17242"/>
    <cellStyle name="Normal 3 3 2 2 4 2 4 2" xfId="17243"/>
    <cellStyle name="Normal 3 3 2 2 4 2 5" xfId="17244"/>
    <cellStyle name="Normal 3 3 2 2 4 3" xfId="17245"/>
    <cellStyle name="Normal 3 3 2 2 4 3 2" xfId="17246"/>
    <cellStyle name="Normal 3 3 2 2 4 3 2 2" xfId="17247"/>
    <cellStyle name="Normal 3 3 2 2 4 3 2 2 2" xfId="17248"/>
    <cellStyle name="Normal 3 3 2 2 4 3 2 2 2 2" xfId="17249"/>
    <cellStyle name="Normal 3 3 2 2 4 3 2 2 3" xfId="17250"/>
    <cellStyle name="Normal 3 3 2 2 4 3 2 3" xfId="17251"/>
    <cellStyle name="Normal 3 3 2 2 4 3 2 3 2" xfId="17252"/>
    <cellStyle name="Normal 3 3 2 2 4 3 2 4" xfId="17253"/>
    <cellStyle name="Normal 3 3 2 2 4 3 3" xfId="17254"/>
    <cellStyle name="Normal 3 3 2 2 4 3 3 2" xfId="17255"/>
    <cellStyle name="Normal 3 3 2 2 4 3 3 2 2" xfId="17256"/>
    <cellStyle name="Normal 3 3 2 2 4 3 3 3" xfId="17257"/>
    <cellStyle name="Normal 3 3 2 2 4 3 4" xfId="17258"/>
    <cellStyle name="Normal 3 3 2 2 4 3 4 2" xfId="17259"/>
    <cellStyle name="Normal 3 3 2 2 4 3 5" xfId="17260"/>
    <cellStyle name="Normal 3 3 2 2 4 4" xfId="17261"/>
    <cellStyle name="Normal 3 3 2 2 4 4 2" xfId="17262"/>
    <cellStyle name="Normal 3 3 2 2 4 4 2 2" xfId="17263"/>
    <cellStyle name="Normal 3 3 2 2 4 4 2 2 2" xfId="17264"/>
    <cellStyle name="Normal 3 3 2 2 4 4 2 3" xfId="17265"/>
    <cellStyle name="Normal 3 3 2 2 4 4 3" xfId="17266"/>
    <cellStyle name="Normal 3 3 2 2 4 4 3 2" xfId="17267"/>
    <cellStyle name="Normal 3 3 2 2 4 4 4" xfId="17268"/>
    <cellStyle name="Normal 3 3 2 2 4 5" xfId="17269"/>
    <cellStyle name="Normal 3 3 2 2 4 5 2" xfId="17270"/>
    <cellStyle name="Normal 3 3 2 2 4 5 2 2" xfId="17271"/>
    <cellStyle name="Normal 3 3 2 2 4 5 3" xfId="17272"/>
    <cellStyle name="Normal 3 3 2 2 4 6" xfId="17273"/>
    <cellStyle name="Normal 3 3 2 2 4 6 2" xfId="17274"/>
    <cellStyle name="Normal 3 3 2 2 4 7" xfId="17275"/>
    <cellStyle name="Normal 3 3 2 2 4 8" xfId="29262"/>
    <cellStyle name="Normal 3 3 2 2 5" xfId="17276"/>
    <cellStyle name="Normal 3 3 2 2 5 2" xfId="17277"/>
    <cellStyle name="Normal 3 3 2 2 5 2 2" xfId="17278"/>
    <cellStyle name="Normal 3 3 2 2 5 2 2 2" xfId="17279"/>
    <cellStyle name="Normal 3 3 2 2 5 2 2 2 2" xfId="17280"/>
    <cellStyle name="Normal 3 3 2 2 5 2 2 3" xfId="17281"/>
    <cellStyle name="Normal 3 3 2 2 5 2 3" xfId="17282"/>
    <cellStyle name="Normal 3 3 2 2 5 2 3 2" xfId="17283"/>
    <cellStyle name="Normal 3 3 2 2 5 2 4" xfId="17284"/>
    <cellStyle name="Normal 3 3 2 2 5 3" xfId="17285"/>
    <cellStyle name="Normal 3 3 2 2 5 3 2" xfId="17286"/>
    <cellStyle name="Normal 3 3 2 2 5 3 2 2" xfId="17287"/>
    <cellStyle name="Normal 3 3 2 2 5 3 3" xfId="17288"/>
    <cellStyle name="Normal 3 3 2 2 5 4" xfId="17289"/>
    <cellStyle name="Normal 3 3 2 2 5 4 2" xfId="17290"/>
    <cellStyle name="Normal 3 3 2 2 5 5" xfId="17291"/>
    <cellStyle name="Normal 3 3 2 2 6" xfId="17292"/>
    <cellStyle name="Normal 3 3 2 2 6 2" xfId="17293"/>
    <cellStyle name="Normal 3 3 2 2 6 2 2" xfId="17294"/>
    <cellStyle name="Normal 3 3 2 2 6 2 2 2" xfId="17295"/>
    <cellStyle name="Normal 3 3 2 2 6 2 2 2 2" xfId="17296"/>
    <cellStyle name="Normal 3 3 2 2 6 2 2 3" xfId="17297"/>
    <cellStyle name="Normal 3 3 2 2 6 2 3" xfId="17298"/>
    <cellStyle name="Normal 3 3 2 2 6 2 3 2" xfId="17299"/>
    <cellStyle name="Normal 3 3 2 2 6 2 4" xfId="17300"/>
    <cellStyle name="Normal 3 3 2 2 6 3" xfId="17301"/>
    <cellStyle name="Normal 3 3 2 2 6 3 2" xfId="17302"/>
    <cellStyle name="Normal 3 3 2 2 6 3 2 2" xfId="17303"/>
    <cellStyle name="Normal 3 3 2 2 6 3 3" xfId="17304"/>
    <cellStyle name="Normal 3 3 2 2 6 4" xfId="17305"/>
    <cellStyle name="Normal 3 3 2 2 6 4 2" xfId="17306"/>
    <cellStyle name="Normal 3 3 2 2 6 5" xfId="17307"/>
    <cellStyle name="Normal 3 3 2 2 7" xfId="17308"/>
    <cellStyle name="Normal 3 3 2 2 7 2" xfId="17309"/>
    <cellStyle name="Normal 3 3 2 2 7 2 2" xfId="17310"/>
    <cellStyle name="Normal 3 3 2 2 7 2 2 2" xfId="17311"/>
    <cellStyle name="Normal 3 3 2 2 7 2 2 2 2" xfId="17312"/>
    <cellStyle name="Normal 3 3 2 2 7 2 2 3" xfId="17313"/>
    <cellStyle name="Normal 3 3 2 2 7 2 3" xfId="17314"/>
    <cellStyle name="Normal 3 3 2 2 7 2 3 2" xfId="17315"/>
    <cellStyle name="Normal 3 3 2 2 7 2 4" xfId="17316"/>
    <cellStyle name="Normal 3 3 2 2 7 3" xfId="17317"/>
    <cellStyle name="Normal 3 3 2 2 7 3 2" xfId="17318"/>
    <cellStyle name="Normal 3 3 2 2 7 3 2 2" xfId="17319"/>
    <cellStyle name="Normal 3 3 2 2 7 3 3" xfId="17320"/>
    <cellStyle name="Normal 3 3 2 2 7 4" xfId="17321"/>
    <cellStyle name="Normal 3 3 2 2 7 4 2" xfId="17322"/>
    <cellStyle name="Normal 3 3 2 2 7 5" xfId="17323"/>
    <cellStyle name="Normal 3 3 2 2 8" xfId="17324"/>
    <cellStyle name="Normal 3 3 2 2 8 2" xfId="17325"/>
    <cellStyle name="Normal 3 3 2 2 8 2 2" xfId="17326"/>
    <cellStyle name="Normal 3 3 2 2 8 2 2 2" xfId="17327"/>
    <cellStyle name="Normal 3 3 2 2 8 2 3" xfId="17328"/>
    <cellStyle name="Normal 3 3 2 2 8 3" xfId="17329"/>
    <cellStyle name="Normal 3 3 2 2 8 3 2" xfId="17330"/>
    <cellStyle name="Normal 3 3 2 2 8 4" xfId="17331"/>
    <cellStyle name="Normal 3 3 2 2 9" xfId="17332"/>
    <cellStyle name="Normal 3 3 2 2 9 2" xfId="17333"/>
    <cellStyle name="Normal 3 3 2 2 9 2 2" xfId="17334"/>
    <cellStyle name="Normal 3 3 2 2 9 3" xfId="17335"/>
    <cellStyle name="Normal 3 3 2 3" xfId="17336"/>
    <cellStyle name="Normal 3 3 2 3 10" xfId="17337"/>
    <cellStyle name="Normal 3 3 2 3 10 2" xfId="17338"/>
    <cellStyle name="Normal 3 3 2 3 11" xfId="17339"/>
    <cellStyle name="Normal 3 3 2 3 12" xfId="29263"/>
    <cellStyle name="Normal 3 3 2 3 2" xfId="17340"/>
    <cellStyle name="Normal 3 3 2 3 2 10" xfId="17341"/>
    <cellStyle name="Normal 3 3 2 3 2 11" xfId="29264"/>
    <cellStyle name="Normal 3 3 2 3 2 2" xfId="17342"/>
    <cellStyle name="Normal 3 3 2 3 2 2 2" xfId="17343"/>
    <cellStyle name="Normal 3 3 2 3 2 2 2 2" xfId="17344"/>
    <cellStyle name="Normal 3 3 2 3 2 2 2 2 2" xfId="17345"/>
    <cellStyle name="Normal 3 3 2 3 2 2 2 2 2 2" xfId="17346"/>
    <cellStyle name="Normal 3 3 2 3 2 2 2 2 2 2 2" xfId="17347"/>
    <cellStyle name="Normal 3 3 2 3 2 2 2 2 2 3" xfId="17348"/>
    <cellStyle name="Normal 3 3 2 3 2 2 2 2 3" xfId="17349"/>
    <cellStyle name="Normal 3 3 2 3 2 2 2 2 3 2" xfId="17350"/>
    <cellStyle name="Normal 3 3 2 3 2 2 2 2 4" xfId="17351"/>
    <cellStyle name="Normal 3 3 2 3 2 2 2 3" xfId="17352"/>
    <cellStyle name="Normal 3 3 2 3 2 2 2 3 2" xfId="17353"/>
    <cellStyle name="Normal 3 3 2 3 2 2 2 3 2 2" xfId="17354"/>
    <cellStyle name="Normal 3 3 2 3 2 2 2 3 3" xfId="17355"/>
    <cellStyle name="Normal 3 3 2 3 2 2 2 4" xfId="17356"/>
    <cellStyle name="Normal 3 3 2 3 2 2 2 4 2" xfId="17357"/>
    <cellStyle name="Normal 3 3 2 3 2 2 2 5" xfId="17358"/>
    <cellStyle name="Normal 3 3 2 3 2 2 3" xfId="17359"/>
    <cellStyle name="Normal 3 3 2 3 2 2 3 2" xfId="17360"/>
    <cellStyle name="Normal 3 3 2 3 2 2 3 2 2" xfId="17361"/>
    <cellStyle name="Normal 3 3 2 3 2 2 3 2 2 2" xfId="17362"/>
    <cellStyle name="Normal 3 3 2 3 2 2 3 2 2 2 2" xfId="17363"/>
    <cellStyle name="Normal 3 3 2 3 2 2 3 2 2 3" xfId="17364"/>
    <cellStyle name="Normal 3 3 2 3 2 2 3 2 3" xfId="17365"/>
    <cellStyle name="Normal 3 3 2 3 2 2 3 2 3 2" xfId="17366"/>
    <cellStyle name="Normal 3 3 2 3 2 2 3 2 4" xfId="17367"/>
    <cellStyle name="Normal 3 3 2 3 2 2 3 3" xfId="17368"/>
    <cellStyle name="Normal 3 3 2 3 2 2 3 3 2" xfId="17369"/>
    <cellStyle name="Normal 3 3 2 3 2 2 3 3 2 2" xfId="17370"/>
    <cellStyle name="Normal 3 3 2 3 2 2 3 3 3" xfId="17371"/>
    <cellStyle name="Normal 3 3 2 3 2 2 3 4" xfId="17372"/>
    <cellStyle name="Normal 3 3 2 3 2 2 3 4 2" xfId="17373"/>
    <cellStyle name="Normal 3 3 2 3 2 2 3 5" xfId="17374"/>
    <cellStyle name="Normal 3 3 2 3 2 2 4" xfId="17375"/>
    <cellStyle name="Normal 3 3 2 3 2 2 4 2" xfId="17376"/>
    <cellStyle name="Normal 3 3 2 3 2 2 4 2 2" xfId="17377"/>
    <cellStyle name="Normal 3 3 2 3 2 2 4 2 2 2" xfId="17378"/>
    <cellStyle name="Normal 3 3 2 3 2 2 4 2 3" xfId="17379"/>
    <cellStyle name="Normal 3 3 2 3 2 2 4 3" xfId="17380"/>
    <cellStyle name="Normal 3 3 2 3 2 2 4 3 2" xfId="17381"/>
    <cellStyle name="Normal 3 3 2 3 2 2 4 4" xfId="17382"/>
    <cellStyle name="Normal 3 3 2 3 2 2 5" xfId="17383"/>
    <cellStyle name="Normal 3 3 2 3 2 2 5 2" xfId="17384"/>
    <cellStyle name="Normal 3 3 2 3 2 2 5 2 2" xfId="17385"/>
    <cellStyle name="Normal 3 3 2 3 2 2 5 3" xfId="17386"/>
    <cellStyle name="Normal 3 3 2 3 2 2 6" xfId="17387"/>
    <cellStyle name="Normal 3 3 2 3 2 2 6 2" xfId="17388"/>
    <cellStyle name="Normal 3 3 2 3 2 2 7" xfId="17389"/>
    <cellStyle name="Normal 3 3 2 3 2 2 8" xfId="29265"/>
    <cellStyle name="Normal 3 3 2 3 2 3" xfId="17390"/>
    <cellStyle name="Normal 3 3 2 3 2 3 2" xfId="17391"/>
    <cellStyle name="Normal 3 3 2 3 2 3 2 2" xfId="17392"/>
    <cellStyle name="Normal 3 3 2 3 2 3 2 2 2" xfId="17393"/>
    <cellStyle name="Normal 3 3 2 3 2 3 2 2 2 2" xfId="17394"/>
    <cellStyle name="Normal 3 3 2 3 2 3 2 2 3" xfId="17395"/>
    <cellStyle name="Normal 3 3 2 3 2 3 2 3" xfId="17396"/>
    <cellStyle name="Normal 3 3 2 3 2 3 2 3 2" xfId="17397"/>
    <cellStyle name="Normal 3 3 2 3 2 3 2 4" xfId="17398"/>
    <cellStyle name="Normal 3 3 2 3 2 3 3" xfId="17399"/>
    <cellStyle name="Normal 3 3 2 3 2 3 3 2" xfId="17400"/>
    <cellStyle name="Normal 3 3 2 3 2 3 3 2 2" xfId="17401"/>
    <cellStyle name="Normal 3 3 2 3 2 3 3 3" xfId="17402"/>
    <cellStyle name="Normal 3 3 2 3 2 3 4" xfId="17403"/>
    <cellStyle name="Normal 3 3 2 3 2 3 4 2" xfId="17404"/>
    <cellStyle name="Normal 3 3 2 3 2 3 5" xfId="17405"/>
    <cellStyle name="Normal 3 3 2 3 2 4" xfId="17406"/>
    <cellStyle name="Normal 3 3 2 3 2 4 2" xfId="17407"/>
    <cellStyle name="Normal 3 3 2 3 2 4 2 2" xfId="17408"/>
    <cellStyle name="Normal 3 3 2 3 2 4 2 2 2" xfId="17409"/>
    <cellStyle name="Normal 3 3 2 3 2 4 2 2 2 2" xfId="17410"/>
    <cellStyle name="Normal 3 3 2 3 2 4 2 2 3" xfId="17411"/>
    <cellStyle name="Normal 3 3 2 3 2 4 2 3" xfId="17412"/>
    <cellStyle name="Normal 3 3 2 3 2 4 2 3 2" xfId="17413"/>
    <cellStyle name="Normal 3 3 2 3 2 4 2 4" xfId="17414"/>
    <cellStyle name="Normal 3 3 2 3 2 4 3" xfId="17415"/>
    <cellStyle name="Normal 3 3 2 3 2 4 3 2" xfId="17416"/>
    <cellStyle name="Normal 3 3 2 3 2 4 3 2 2" xfId="17417"/>
    <cellStyle name="Normal 3 3 2 3 2 4 3 3" xfId="17418"/>
    <cellStyle name="Normal 3 3 2 3 2 4 4" xfId="17419"/>
    <cellStyle name="Normal 3 3 2 3 2 4 4 2" xfId="17420"/>
    <cellStyle name="Normal 3 3 2 3 2 4 5" xfId="17421"/>
    <cellStyle name="Normal 3 3 2 3 2 5" xfId="17422"/>
    <cellStyle name="Normal 3 3 2 3 2 5 2" xfId="17423"/>
    <cellStyle name="Normal 3 3 2 3 2 5 2 2" xfId="17424"/>
    <cellStyle name="Normal 3 3 2 3 2 5 2 2 2" xfId="17425"/>
    <cellStyle name="Normal 3 3 2 3 2 5 2 2 2 2" xfId="17426"/>
    <cellStyle name="Normal 3 3 2 3 2 5 2 2 3" xfId="17427"/>
    <cellStyle name="Normal 3 3 2 3 2 5 2 3" xfId="17428"/>
    <cellStyle name="Normal 3 3 2 3 2 5 2 3 2" xfId="17429"/>
    <cellStyle name="Normal 3 3 2 3 2 5 2 4" xfId="17430"/>
    <cellStyle name="Normal 3 3 2 3 2 5 3" xfId="17431"/>
    <cellStyle name="Normal 3 3 2 3 2 5 3 2" xfId="17432"/>
    <cellStyle name="Normal 3 3 2 3 2 5 3 2 2" xfId="17433"/>
    <cellStyle name="Normal 3 3 2 3 2 5 3 3" xfId="17434"/>
    <cellStyle name="Normal 3 3 2 3 2 5 4" xfId="17435"/>
    <cellStyle name="Normal 3 3 2 3 2 5 4 2" xfId="17436"/>
    <cellStyle name="Normal 3 3 2 3 2 5 5" xfId="17437"/>
    <cellStyle name="Normal 3 3 2 3 2 6" xfId="17438"/>
    <cellStyle name="Normal 3 3 2 3 2 6 2" xfId="17439"/>
    <cellStyle name="Normal 3 3 2 3 2 6 2 2" xfId="17440"/>
    <cellStyle name="Normal 3 3 2 3 2 6 2 2 2" xfId="17441"/>
    <cellStyle name="Normal 3 3 2 3 2 6 2 3" xfId="17442"/>
    <cellStyle name="Normal 3 3 2 3 2 6 3" xfId="17443"/>
    <cellStyle name="Normal 3 3 2 3 2 6 3 2" xfId="17444"/>
    <cellStyle name="Normal 3 3 2 3 2 6 4" xfId="17445"/>
    <cellStyle name="Normal 3 3 2 3 2 7" xfId="17446"/>
    <cellStyle name="Normal 3 3 2 3 2 7 2" xfId="17447"/>
    <cellStyle name="Normal 3 3 2 3 2 7 2 2" xfId="17448"/>
    <cellStyle name="Normal 3 3 2 3 2 7 3" xfId="17449"/>
    <cellStyle name="Normal 3 3 2 3 2 8" xfId="17450"/>
    <cellStyle name="Normal 3 3 2 3 2 8 2" xfId="17451"/>
    <cellStyle name="Normal 3 3 2 3 2 9" xfId="17452"/>
    <cellStyle name="Normal 3 3 2 3 2 9 2" xfId="17453"/>
    <cellStyle name="Normal 3 3 2 3 3" xfId="17454"/>
    <cellStyle name="Normal 3 3 2 3 3 2" xfId="17455"/>
    <cellStyle name="Normal 3 3 2 3 3 2 2" xfId="17456"/>
    <cellStyle name="Normal 3 3 2 3 3 2 2 2" xfId="17457"/>
    <cellStyle name="Normal 3 3 2 3 3 2 2 2 2" xfId="17458"/>
    <cellStyle name="Normal 3 3 2 3 3 2 2 2 2 2" xfId="17459"/>
    <cellStyle name="Normal 3 3 2 3 3 2 2 2 3" xfId="17460"/>
    <cellStyle name="Normal 3 3 2 3 3 2 2 3" xfId="17461"/>
    <cellStyle name="Normal 3 3 2 3 3 2 2 3 2" xfId="17462"/>
    <cellStyle name="Normal 3 3 2 3 3 2 2 4" xfId="17463"/>
    <cellStyle name="Normal 3 3 2 3 3 2 3" xfId="17464"/>
    <cellStyle name="Normal 3 3 2 3 3 2 3 2" xfId="17465"/>
    <cellStyle name="Normal 3 3 2 3 3 2 3 2 2" xfId="17466"/>
    <cellStyle name="Normal 3 3 2 3 3 2 3 3" xfId="17467"/>
    <cellStyle name="Normal 3 3 2 3 3 2 4" xfId="17468"/>
    <cellStyle name="Normal 3 3 2 3 3 2 4 2" xfId="17469"/>
    <cellStyle name="Normal 3 3 2 3 3 2 5" xfId="17470"/>
    <cellStyle name="Normal 3 3 2 3 3 3" xfId="17471"/>
    <cellStyle name="Normal 3 3 2 3 3 3 2" xfId="17472"/>
    <cellStyle name="Normal 3 3 2 3 3 3 2 2" xfId="17473"/>
    <cellStyle name="Normal 3 3 2 3 3 3 2 2 2" xfId="17474"/>
    <cellStyle name="Normal 3 3 2 3 3 3 2 2 2 2" xfId="17475"/>
    <cellStyle name="Normal 3 3 2 3 3 3 2 2 3" xfId="17476"/>
    <cellStyle name="Normal 3 3 2 3 3 3 2 3" xfId="17477"/>
    <cellStyle name="Normal 3 3 2 3 3 3 2 3 2" xfId="17478"/>
    <cellStyle name="Normal 3 3 2 3 3 3 2 4" xfId="17479"/>
    <cellStyle name="Normal 3 3 2 3 3 3 3" xfId="17480"/>
    <cellStyle name="Normal 3 3 2 3 3 3 3 2" xfId="17481"/>
    <cellStyle name="Normal 3 3 2 3 3 3 3 2 2" xfId="17482"/>
    <cellStyle name="Normal 3 3 2 3 3 3 3 3" xfId="17483"/>
    <cellStyle name="Normal 3 3 2 3 3 3 4" xfId="17484"/>
    <cellStyle name="Normal 3 3 2 3 3 3 4 2" xfId="17485"/>
    <cellStyle name="Normal 3 3 2 3 3 3 5" xfId="17486"/>
    <cellStyle name="Normal 3 3 2 3 3 4" xfId="17487"/>
    <cellStyle name="Normal 3 3 2 3 3 4 2" xfId="17488"/>
    <cellStyle name="Normal 3 3 2 3 3 4 2 2" xfId="17489"/>
    <cellStyle name="Normal 3 3 2 3 3 4 2 2 2" xfId="17490"/>
    <cellStyle name="Normal 3 3 2 3 3 4 2 3" xfId="17491"/>
    <cellStyle name="Normal 3 3 2 3 3 4 3" xfId="17492"/>
    <cellStyle name="Normal 3 3 2 3 3 4 3 2" xfId="17493"/>
    <cellStyle name="Normal 3 3 2 3 3 4 4" xfId="17494"/>
    <cellStyle name="Normal 3 3 2 3 3 5" xfId="17495"/>
    <cellStyle name="Normal 3 3 2 3 3 5 2" xfId="17496"/>
    <cellStyle name="Normal 3 3 2 3 3 5 2 2" xfId="17497"/>
    <cellStyle name="Normal 3 3 2 3 3 5 3" xfId="17498"/>
    <cellStyle name="Normal 3 3 2 3 3 6" xfId="17499"/>
    <cellStyle name="Normal 3 3 2 3 3 6 2" xfId="17500"/>
    <cellStyle name="Normal 3 3 2 3 3 7" xfId="17501"/>
    <cellStyle name="Normal 3 3 2 3 3 8" xfId="29266"/>
    <cellStyle name="Normal 3 3 2 3 4" xfId="17502"/>
    <cellStyle name="Normal 3 3 2 3 4 2" xfId="17503"/>
    <cellStyle name="Normal 3 3 2 3 4 2 2" xfId="17504"/>
    <cellStyle name="Normal 3 3 2 3 4 2 2 2" xfId="17505"/>
    <cellStyle name="Normal 3 3 2 3 4 2 2 2 2" xfId="17506"/>
    <cellStyle name="Normal 3 3 2 3 4 2 2 3" xfId="17507"/>
    <cellStyle name="Normal 3 3 2 3 4 2 3" xfId="17508"/>
    <cellStyle name="Normal 3 3 2 3 4 2 3 2" xfId="17509"/>
    <cellStyle name="Normal 3 3 2 3 4 2 4" xfId="17510"/>
    <cellStyle name="Normal 3 3 2 3 4 3" xfId="17511"/>
    <cellStyle name="Normal 3 3 2 3 4 3 2" xfId="17512"/>
    <cellStyle name="Normal 3 3 2 3 4 3 2 2" xfId="17513"/>
    <cellStyle name="Normal 3 3 2 3 4 3 3" xfId="17514"/>
    <cellStyle name="Normal 3 3 2 3 4 4" xfId="17515"/>
    <cellStyle name="Normal 3 3 2 3 4 4 2" xfId="17516"/>
    <cellStyle name="Normal 3 3 2 3 4 5" xfId="17517"/>
    <cellStyle name="Normal 3 3 2 3 5" xfId="17518"/>
    <cellStyle name="Normal 3 3 2 3 5 2" xfId="17519"/>
    <cellStyle name="Normal 3 3 2 3 5 2 2" xfId="17520"/>
    <cellStyle name="Normal 3 3 2 3 5 2 2 2" xfId="17521"/>
    <cellStyle name="Normal 3 3 2 3 5 2 2 2 2" xfId="17522"/>
    <cellStyle name="Normal 3 3 2 3 5 2 2 3" xfId="17523"/>
    <cellStyle name="Normal 3 3 2 3 5 2 3" xfId="17524"/>
    <cellStyle name="Normal 3 3 2 3 5 2 3 2" xfId="17525"/>
    <cellStyle name="Normal 3 3 2 3 5 2 4" xfId="17526"/>
    <cellStyle name="Normal 3 3 2 3 5 3" xfId="17527"/>
    <cellStyle name="Normal 3 3 2 3 5 3 2" xfId="17528"/>
    <cellStyle name="Normal 3 3 2 3 5 3 2 2" xfId="17529"/>
    <cellStyle name="Normal 3 3 2 3 5 3 3" xfId="17530"/>
    <cellStyle name="Normal 3 3 2 3 5 4" xfId="17531"/>
    <cellStyle name="Normal 3 3 2 3 5 4 2" xfId="17532"/>
    <cellStyle name="Normal 3 3 2 3 5 5" xfId="17533"/>
    <cellStyle name="Normal 3 3 2 3 6" xfId="17534"/>
    <cellStyle name="Normal 3 3 2 3 6 2" xfId="17535"/>
    <cellStyle name="Normal 3 3 2 3 6 2 2" xfId="17536"/>
    <cellStyle name="Normal 3 3 2 3 6 2 2 2" xfId="17537"/>
    <cellStyle name="Normal 3 3 2 3 6 2 2 2 2" xfId="17538"/>
    <cellStyle name="Normal 3 3 2 3 6 2 2 3" xfId="17539"/>
    <cellStyle name="Normal 3 3 2 3 6 2 3" xfId="17540"/>
    <cellStyle name="Normal 3 3 2 3 6 2 3 2" xfId="17541"/>
    <cellStyle name="Normal 3 3 2 3 6 2 4" xfId="17542"/>
    <cellStyle name="Normal 3 3 2 3 6 3" xfId="17543"/>
    <cellStyle name="Normal 3 3 2 3 6 3 2" xfId="17544"/>
    <cellStyle name="Normal 3 3 2 3 6 3 2 2" xfId="17545"/>
    <cellStyle name="Normal 3 3 2 3 6 3 3" xfId="17546"/>
    <cellStyle name="Normal 3 3 2 3 6 4" xfId="17547"/>
    <cellStyle name="Normal 3 3 2 3 6 4 2" xfId="17548"/>
    <cellStyle name="Normal 3 3 2 3 6 5" xfId="17549"/>
    <cellStyle name="Normal 3 3 2 3 7" xfId="17550"/>
    <cellStyle name="Normal 3 3 2 3 7 2" xfId="17551"/>
    <cellStyle name="Normal 3 3 2 3 7 2 2" xfId="17552"/>
    <cellStyle name="Normal 3 3 2 3 7 2 2 2" xfId="17553"/>
    <cellStyle name="Normal 3 3 2 3 7 2 3" xfId="17554"/>
    <cellStyle name="Normal 3 3 2 3 7 3" xfId="17555"/>
    <cellStyle name="Normal 3 3 2 3 7 3 2" xfId="17556"/>
    <cellStyle name="Normal 3 3 2 3 7 4" xfId="17557"/>
    <cellStyle name="Normal 3 3 2 3 8" xfId="17558"/>
    <cellStyle name="Normal 3 3 2 3 8 2" xfId="17559"/>
    <cellStyle name="Normal 3 3 2 3 8 2 2" xfId="17560"/>
    <cellStyle name="Normal 3 3 2 3 8 3" xfId="17561"/>
    <cellStyle name="Normal 3 3 2 3 9" xfId="17562"/>
    <cellStyle name="Normal 3 3 2 3 9 2" xfId="17563"/>
    <cellStyle name="Normal 3 3 2 4" xfId="17564"/>
    <cellStyle name="Normal 3 3 2 4 10" xfId="17565"/>
    <cellStyle name="Normal 3 3 2 4 11" xfId="29267"/>
    <cellStyle name="Normal 3 3 2 4 2" xfId="17566"/>
    <cellStyle name="Normal 3 3 2 4 2 2" xfId="17567"/>
    <cellStyle name="Normal 3 3 2 4 2 2 2" xfId="17568"/>
    <cellStyle name="Normal 3 3 2 4 2 2 2 2" xfId="17569"/>
    <cellStyle name="Normal 3 3 2 4 2 2 2 2 2" xfId="17570"/>
    <cellStyle name="Normal 3 3 2 4 2 2 2 2 2 2" xfId="17571"/>
    <cellStyle name="Normal 3 3 2 4 2 2 2 2 3" xfId="17572"/>
    <cellStyle name="Normal 3 3 2 4 2 2 2 3" xfId="17573"/>
    <cellStyle name="Normal 3 3 2 4 2 2 2 3 2" xfId="17574"/>
    <cellStyle name="Normal 3 3 2 4 2 2 2 4" xfId="17575"/>
    <cellStyle name="Normal 3 3 2 4 2 2 3" xfId="17576"/>
    <cellStyle name="Normal 3 3 2 4 2 2 3 2" xfId="17577"/>
    <cellStyle name="Normal 3 3 2 4 2 2 3 2 2" xfId="17578"/>
    <cellStyle name="Normal 3 3 2 4 2 2 3 3" xfId="17579"/>
    <cellStyle name="Normal 3 3 2 4 2 2 4" xfId="17580"/>
    <cellStyle name="Normal 3 3 2 4 2 2 4 2" xfId="17581"/>
    <cellStyle name="Normal 3 3 2 4 2 2 5" xfId="17582"/>
    <cellStyle name="Normal 3 3 2 4 2 3" xfId="17583"/>
    <cellStyle name="Normal 3 3 2 4 2 3 2" xfId="17584"/>
    <cellStyle name="Normal 3 3 2 4 2 3 2 2" xfId="17585"/>
    <cellStyle name="Normal 3 3 2 4 2 3 2 2 2" xfId="17586"/>
    <cellStyle name="Normal 3 3 2 4 2 3 2 2 2 2" xfId="17587"/>
    <cellStyle name="Normal 3 3 2 4 2 3 2 2 3" xfId="17588"/>
    <cellStyle name="Normal 3 3 2 4 2 3 2 3" xfId="17589"/>
    <cellStyle name="Normal 3 3 2 4 2 3 2 3 2" xfId="17590"/>
    <cellStyle name="Normal 3 3 2 4 2 3 2 4" xfId="17591"/>
    <cellStyle name="Normal 3 3 2 4 2 3 3" xfId="17592"/>
    <cellStyle name="Normal 3 3 2 4 2 3 3 2" xfId="17593"/>
    <cellStyle name="Normal 3 3 2 4 2 3 3 2 2" xfId="17594"/>
    <cellStyle name="Normal 3 3 2 4 2 3 3 3" xfId="17595"/>
    <cellStyle name="Normal 3 3 2 4 2 3 4" xfId="17596"/>
    <cellStyle name="Normal 3 3 2 4 2 3 4 2" xfId="17597"/>
    <cellStyle name="Normal 3 3 2 4 2 3 5" xfId="17598"/>
    <cellStyle name="Normal 3 3 2 4 2 4" xfId="17599"/>
    <cellStyle name="Normal 3 3 2 4 2 4 2" xfId="17600"/>
    <cellStyle name="Normal 3 3 2 4 2 4 2 2" xfId="17601"/>
    <cellStyle name="Normal 3 3 2 4 2 4 2 2 2" xfId="17602"/>
    <cellStyle name="Normal 3 3 2 4 2 4 2 3" xfId="17603"/>
    <cellStyle name="Normal 3 3 2 4 2 4 3" xfId="17604"/>
    <cellStyle name="Normal 3 3 2 4 2 4 3 2" xfId="17605"/>
    <cellStyle name="Normal 3 3 2 4 2 4 4" xfId="17606"/>
    <cellStyle name="Normal 3 3 2 4 2 5" xfId="17607"/>
    <cellStyle name="Normal 3 3 2 4 2 5 2" xfId="17608"/>
    <cellStyle name="Normal 3 3 2 4 2 5 2 2" xfId="17609"/>
    <cellStyle name="Normal 3 3 2 4 2 5 3" xfId="17610"/>
    <cellStyle name="Normal 3 3 2 4 2 6" xfId="17611"/>
    <cellStyle name="Normal 3 3 2 4 2 6 2" xfId="17612"/>
    <cellStyle name="Normal 3 3 2 4 2 7" xfId="17613"/>
    <cellStyle name="Normal 3 3 2 4 2 8" xfId="29268"/>
    <cellStyle name="Normal 3 3 2 4 3" xfId="17614"/>
    <cellStyle name="Normal 3 3 2 4 3 2" xfId="17615"/>
    <cellStyle name="Normal 3 3 2 4 3 2 2" xfId="17616"/>
    <cellStyle name="Normal 3 3 2 4 3 2 2 2" xfId="17617"/>
    <cellStyle name="Normal 3 3 2 4 3 2 2 2 2" xfId="17618"/>
    <cellStyle name="Normal 3 3 2 4 3 2 2 3" xfId="17619"/>
    <cellStyle name="Normal 3 3 2 4 3 2 3" xfId="17620"/>
    <cellStyle name="Normal 3 3 2 4 3 2 3 2" xfId="17621"/>
    <cellStyle name="Normal 3 3 2 4 3 2 4" xfId="17622"/>
    <cellStyle name="Normal 3 3 2 4 3 3" xfId="17623"/>
    <cellStyle name="Normal 3 3 2 4 3 3 2" xfId="17624"/>
    <cellStyle name="Normal 3 3 2 4 3 3 2 2" xfId="17625"/>
    <cellStyle name="Normal 3 3 2 4 3 3 3" xfId="17626"/>
    <cellStyle name="Normal 3 3 2 4 3 4" xfId="17627"/>
    <cellStyle name="Normal 3 3 2 4 3 4 2" xfId="17628"/>
    <cellStyle name="Normal 3 3 2 4 3 5" xfId="17629"/>
    <cellStyle name="Normal 3 3 2 4 4" xfId="17630"/>
    <cellStyle name="Normal 3 3 2 4 4 2" xfId="17631"/>
    <cellStyle name="Normal 3 3 2 4 4 2 2" xfId="17632"/>
    <cellStyle name="Normal 3 3 2 4 4 2 2 2" xfId="17633"/>
    <cellStyle name="Normal 3 3 2 4 4 2 2 2 2" xfId="17634"/>
    <cellStyle name="Normal 3 3 2 4 4 2 2 3" xfId="17635"/>
    <cellStyle name="Normal 3 3 2 4 4 2 3" xfId="17636"/>
    <cellStyle name="Normal 3 3 2 4 4 2 3 2" xfId="17637"/>
    <cellStyle name="Normal 3 3 2 4 4 2 4" xfId="17638"/>
    <cellStyle name="Normal 3 3 2 4 4 3" xfId="17639"/>
    <cellStyle name="Normal 3 3 2 4 4 3 2" xfId="17640"/>
    <cellStyle name="Normal 3 3 2 4 4 3 2 2" xfId="17641"/>
    <cellStyle name="Normal 3 3 2 4 4 3 3" xfId="17642"/>
    <cellStyle name="Normal 3 3 2 4 4 4" xfId="17643"/>
    <cellStyle name="Normal 3 3 2 4 4 4 2" xfId="17644"/>
    <cellStyle name="Normal 3 3 2 4 4 5" xfId="17645"/>
    <cellStyle name="Normal 3 3 2 4 5" xfId="17646"/>
    <cellStyle name="Normal 3 3 2 4 5 2" xfId="17647"/>
    <cellStyle name="Normal 3 3 2 4 5 2 2" xfId="17648"/>
    <cellStyle name="Normal 3 3 2 4 5 2 2 2" xfId="17649"/>
    <cellStyle name="Normal 3 3 2 4 5 2 2 2 2" xfId="17650"/>
    <cellStyle name="Normal 3 3 2 4 5 2 2 3" xfId="17651"/>
    <cellStyle name="Normal 3 3 2 4 5 2 3" xfId="17652"/>
    <cellStyle name="Normal 3 3 2 4 5 2 3 2" xfId="17653"/>
    <cellStyle name="Normal 3 3 2 4 5 2 4" xfId="17654"/>
    <cellStyle name="Normal 3 3 2 4 5 3" xfId="17655"/>
    <cellStyle name="Normal 3 3 2 4 5 3 2" xfId="17656"/>
    <cellStyle name="Normal 3 3 2 4 5 3 2 2" xfId="17657"/>
    <cellStyle name="Normal 3 3 2 4 5 3 3" xfId="17658"/>
    <cellStyle name="Normal 3 3 2 4 5 4" xfId="17659"/>
    <cellStyle name="Normal 3 3 2 4 5 4 2" xfId="17660"/>
    <cellStyle name="Normal 3 3 2 4 5 5" xfId="17661"/>
    <cellStyle name="Normal 3 3 2 4 6" xfId="17662"/>
    <cellStyle name="Normal 3 3 2 4 6 2" xfId="17663"/>
    <cellStyle name="Normal 3 3 2 4 6 2 2" xfId="17664"/>
    <cellStyle name="Normal 3 3 2 4 6 2 2 2" xfId="17665"/>
    <cellStyle name="Normal 3 3 2 4 6 2 3" xfId="17666"/>
    <cellStyle name="Normal 3 3 2 4 6 3" xfId="17667"/>
    <cellStyle name="Normal 3 3 2 4 6 3 2" xfId="17668"/>
    <cellStyle name="Normal 3 3 2 4 6 4" xfId="17669"/>
    <cellStyle name="Normal 3 3 2 4 7" xfId="17670"/>
    <cellStyle name="Normal 3 3 2 4 7 2" xfId="17671"/>
    <cellStyle name="Normal 3 3 2 4 7 2 2" xfId="17672"/>
    <cellStyle name="Normal 3 3 2 4 7 3" xfId="17673"/>
    <cellStyle name="Normal 3 3 2 4 8" xfId="17674"/>
    <cellStyle name="Normal 3 3 2 4 8 2" xfId="17675"/>
    <cellStyle name="Normal 3 3 2 4 9" xfId="17676"/>
    <cellStyle name="Normal 3 3 2 4 9 2" xfId="17677"/>
    <cellStyle name="Normal 3 3 2 5" xfId="17678"/>
    <cellStyle name="Normal 3 3 2 5 10" xfId="17679"/>
    <cellStyle name="Normal 3 3 2 5 11" xfId="29269"/>
    <cellStyle name="Normal 3 3 2 5 2" xfId="17680"/>
    <cellStyle name="Normal 3 3 2 5 2 2" xfId="17681"/>
    <cellStyle name="Normal 3 3 2 5 2 2 2" xfId="17682"/>
    <cellStyle name="Normal 3 3 2 5 2 2 2 2" xfId="17683"/>
    <cellStyle name="Normal 3 3 2 5 2 2 2 2 2" xfId="17684"/>
    <cellStyle name="Normal 3 3 2 5 2 2 2 2 2 2" xfId="17685"/>
    <cellStyle name="Normal 3 3 2 5 2 2 2 2 3" xfId="17686"/>
    <cellStyle name="Normal 3 3 2 5 2 2 2 3" xfId="17687"/>
    <cellStyle name="Normal 3 3 2 5 2 2 2 3 2" xfId="17688"/>
    <cellStyle name="Normal 3 3 2 5 2 2 2 4" xfId="17689"/>
    <cellStyle name="Normal 3 3 2 5 2 2 3" xfId="17690"/>
    <cellStyle name="Normal 3 3 2 5 2 2 3 2" xfId="17691"/>
    <cellStyle name="Normal 3 3 2 5 2 2 3 2 2" xfId="17692"/>
    <cellStyle name="Normal 3 3 2 5 2 2 3 3" xfId="17693"/>
    <cellStyle name="Normal 3 3 2 5 2 2 4" xfId="17694"/>
    <cellStyle name="Normal 3 3 2 5 2 2 4 2" xfId="17695"/>
    <cellStyle name="Normal 3 3 2 5 2 2 5" xfId="17696"/>
    <cellStyle name="Normal 3 3 2 5 2 3" xfId="17697"/>
    <cellStyle name="Normal 3 3 2 5 2 3 2" xfId="17698"/>
    <cellStyle name="Normal 3 3 2 5 2 3 2 2" xfId="17699"/>
    <cellStyle name="Normal 3 3 2 5 2 3 2 2 2" xfId="17700"/>
    <cellStyle name="Normal 3 3 2 5 2 3 2 2 2 2" xfId="17701"/>
    <cellStyle name="Normal 3 3 2 5 2 3 2 2 3" xfId="17702"/>
    <cellStyle name="Normal 3 3 2 5 2 3 2 3" xfId="17703"/>
    <cellStyle name="Normal 3 3 2 5 2 3 2 3 2" xfId="17704"/>
    <cellStyle name="Normal 3 3 2 5 2 3 2 4" xfId="17705"/>
    <cellStyle name="Normal 3 3 2 5 2 3 3" xfId="17706"/>
    <cellStyle name="Normal 3 3 2 5 2 3 3 2" xfId="17707"/>
    <cellStyle name="Normal 3 3 2 5 2 3 3 2 2" xfId="17708"/>
    <cellStyle name="Normal 3 3 2 5 2 3 3 3" xfId="17709"/>
    <cellStyle name="Normal 3 3 2 5 2 3 4" xfId="17710"/>
    <cellStyle name="Normal 3 3 2 5 2 3 4 2" xfId="17711"/>
    <cellStyle name="Normal 3 3 2 5 2 3 5" xfId="17712"/>
    <cellStyle name="Normal 3 3 2 5 2 4" xfId="17713"/>
    <cellStyle name="Normal 3 3 2 5 2 4 2" xfId="17714"/>
    <cellStyle name="Normal 3 3 2 5 2 4 2 2" xfId="17715"/>
    <cellStyle name="Normal 3 3 2 5 2 4 2 2 2" xfId="17716"/>
    <cellStyle name="Normal 3 3 2 5 2 4 2 3" xfId="17717"/>
    <cellStyle name="Normal 3 3 2 5 2 4 3" xfId="17718"/>
    <cellStyle name="Normal 3 3 2 5 2 4 3 2" xfId="17719"/>
    <cellStyle name="Normal 3 3 2 5 2 4 4" xfId="17720"/>
    <cellStyle name="Normal 3 3 2 5 2 5" xfId="17721"/>
    <cellStyle name="Normal 3 3 2 5 2 5 2" xfId="17722"/>
    <cellStyle name="Normal 3 3 2 5 2 5 2 2" xfId="17723"/>
    <cellStyle name="Normal 3 3 2 5 2 5 3" xfId="17724"/>
    <cellStyle name="Normal 3 3 2 5 2 6" xfId="17725"/>
    <cellStyle name="Normal 3 3 2 5 2 6 2" xfId="17726"/>
    <cellStyle name="Normal 3 3 2 5 2 7" xfId="17727"/>
    <cellStyle name="Normal 3 3 2 5 2 8" xfId="29270"/>
    <cellStyle name="Normal 3 3 2 5 3" xfId="17728"/>
    <cellStyle name="Normal 3 3 2 5 3 2" xfId="17729"/>
    <cellStyle name="Normal 3 3 2 5 3 2 2" xfId="17730"/>
    <cellStyle name="Normal 3 3 2 5 3 2 2 2" xfId="17731"/>
    <cellStyle name="Normal 3 3 2 5 3 2 2 2 2" xfId="17732"/>
    <cellStyle name="Normal 3 3 2 5 3 2 2 3" xfId="17733"/>
    <cellStyle name="Normal 3 3 2 5 3 2 3" xfId="17734"/>
    <cellStyle name="Normal 3 3 2 5 3 2 3 2" xfId="17735"/>
    <cellStyle name="Normal 3 3 2 5 3 2 4" xfId="17736"/>
    <cellStyle name="Normal 3 3 2 5 3 3" xfId="17737"/>
    <cellStyle name="Normal 3 3 2 5 3 3 2" xfId="17738"/>
    <cellStyle name="Normal 3 3 2 5 3 3 2 2" xfId="17739"/>
    <cellStyle name="Normal 3 3 2 5 3 3 3" xfId="17740"/>
    <cellStyle name="Normal 3 3 2 5 3 4" xfId="17741"/>
    <cellStyle name="Normal 3 3 2 5 3 4 2" xfId="17742"/>
    <cellStyle name="Normal 3 3 2 5 3 5" xfId="17743"/>
    <cellStyle name="Normal 3 3 2 5 4" xfId="17744"/>
    <cellStyle name="Normal 3 3 2 5 4 2" xfId="17745"/>
    <cellStyle name="Normal 3 3 2 5 4 2 2" xfId="17746"/>
    <cellStyle name="Normal 3 3 2 5 4 2 2 2" xfId="17747"/>
    <cellStyle name="Normal 3 3 2 5 4 2 2 2 2" xfId="17748"/>
    <cellStyle name="Normal 3 3 2 5 4 2 2 3" xfId="17749"/>
    <cellStyle name="Normal 3 3 2 5 4 2 3" xfId="17750"/>
    <cellStyle name="Normal 3 3 2 5 4 2 3 2" xfId="17751"/>
    <cellStyle name="Normal 3 3 2 5 4 2 4" xfId="17752"/>
    <cellStyle name="Normal 3 3 2 5 4 3" xfId="17753"/>
    <cellStyle name="Normal 3 3 2 5 4 3 2" xfId="17754"/>
    <cellStyle name="Normal 3 3 2 5 4 3 2 2" xfId="17755"/>
    <cellStyle name="Normal 3 3 2 5 4 3 3" xfId="17756"/>
    <cellStyle name="Normal 3 3 2 5 4 4" xfId="17757"/>
    <cellStyle name="Normal 3 3 2 5 4 4 2" xfId="17758"/>
    <cellStyle name="Normal 3 3 2 5 4 5" xfId="17759"/>
    <cellStyle name="Normal 3 3 2 5 5" xfId="17760"/>
    <cellStyle name="Normal 3 3 2 5 5 2" xfId="17761"/>
    <cellStyle name="Normal 3 3 2 5 5 2 2" xfId="17762"/>
    <cellStyle name="Normal 3 3 2 5 5 2 2 2" xfId="17763"/>
    <cellStyle name="Normal 3 3 2 5 5 2 2 2 2" xfId="17764"/>
    <cellStyle name="Normal 3 3 2 5 5 2 2 3" xfId="17765"/>
    <cellStyle name="Normal 3 3 2 5 5 2 3" xfId="17766"/>
    <cellStyle name="Normal 3 3 2 5 5 2 3 2" xfId="17767"/>
    <cellStyle name="Normal 3 3 2 5 5 2 4" xfId="17768"/>
    <cellStyle name="Normal 3 3 2 5 5 3" xfId="17769"/>
    <cellStyle name="Normal 3 3 2 5 5 3 2" xfId="17770"/>
    <cellStyle name="Normal 3 3 2 5 5 3 2 2" xfId="17771"/>
    <cellStyle name="Normal 3 3 2 5 5 3 3" xfId="17772"/>
    <cellStyle name="Normal 3 3 2 5 5 4" xfId="17773"/>
    <cellStyle name="Normal 3 3 2 5 5 4 2" xfId="17774"/>
    <cellStyle name="Normal 3 3 2 5 5 5" xfId="17775"/>
    <cellStyle name="Normal 3 3 2 5 6" xfId="17776"/>
    <cellStyle name="Normal 3 3 2 5 6 2" xfId="17777"/>
    <cellStyle name="Normal 3 3 2 5 6 2 2" xfId="17778"/>
    <cellStyle name="Normal 3 3 2 5 6 2 2 2" xfId="17779"/>
    <cellStyle name="Normal 3 3 2 5 6 2 3" xfId="17780"/>
    <cellStyle name="Normal 3 3 2 5 6 3" xfId="17781"/>
    <cellStyle name="Normal 3 3 2 5 6 3 2" xfId="17782"/>
    <cellStyle name="Normal 3 3 2 5 6 4" xfId="17783"/>
    <cellStyle name="Normal 3 3 2 5 7" xfId="17784"/>
    <cellStyle name="Normal 3 3 2 5 7 2" xfId="17785"/>
    <cellStyle name="Normal 3 3 2 5 7 2 2" xfId="17786"/>
    <cellStyle name="Normal 3 3 2 5 7 3" xfId="17787"/>
    <cellStyle name="Normal 3 3 2 5 8" xfId="17788"/>
    <cellStyle name="Normal 3 3 2 5 8 2" xfId="17789"/>
    <cellStyle name="Normal 3 3 2 5 9" xfId="17790"/>
    <cellStyle name="Normal 3 3 2 5 9 2" xfId="17791"/>
    <cellStyle name="Normal 3 3 2 6" xfId="17792"/>
    <cellStyle name="Normal 3 3 2 6 2" xfId="17793"/>
    <cellStyle name="Normal 3 3 2 6 2 2" xfId="17794"/>
    <cellStyle name="Normal 3 3 2 6 2 2 2" xfId="17795"/>
    <cellStyle name="Normal 3 3 2 6 2 2 2 2" xfId="17796"/>
    <cellStyle name="Normal 3 3 2 6 2 2 2 2 2" xfId="17797"/>
    <cellStyle name="Normal 3 3 2 6 2 2 2 3" xfId="17798"/>
    <cellStyle name="Normal 3 3 2 6 2 2 3" xfId="17799"/>
    <cellStyle name="Normal 3 3 2 6 2 2 3 2" xfId="17800"/>
    <cellStyle name="Normal 3 3 2 6 2 2 4" xfId="17801"/>
    <cellStyle name="Normal 3 3 2 6 2 3" xfId="17802"/>
    <cellStyle name="Normal 3 3 2 6 2 3 2" xfId="17803"/>
    <cellStyle name="Normal 3 3 2 6 2 3 2 2" xfId="17804"/>
    <cellStyle name="Normal 3 3 2 6 2 3 3" xfId="17805"/>
    <cellStyle name="Normal 3 3 2 6 2 4" xfId="17806"/>
    <cellStyle name="Normal 3 3 2 6 2 4 2" xfId="17807"/>
    <cellStyle name="Normal 3 3 2 6 2 5" xfId="17808"/>
    <cellStyle name="Normal 3 3 2 6 3" xfId="17809"/>
    <cellStyle name="Normal 3 3 2 6 3 2" xfId="17810"/>
    <cellStyle name="Normal 3 3 2 6 3 2 2" xfId="17811"/>
    <cellStyle name="Normal 3 3 2 6 3 2 2 2" xfId="17812"/>
    <cellStyle name="Normal 3 3 2 6 3 2 2 2 2" xfId="17813"/>
    <cellStyle name="Normal 3 3 2 6 3 2 2 3" xfId="17814"/>
    <cellStyle name="Normal 3 3 2 6 3 2 3" xfId="17815"/>
    <cellStyle name="Normal 3 3 2 6 3 2 3 2" xfId="17816"/>
    <cellStyle name="Normal 3 3 2 6 3 2 4" xfId="17817"/>
    <cellStyle name="Normal 3 3 2 6 3 3" xfId="17818"/>
    <cellStyle name="Normal 3 3 2 6 3 3 2" xfId="17819"/>
    <cellStyle name="Normal 3 3 2 6 3 3 2 2" xfId="17820"/>
    <cellStyle name="Normal 3 3 2 6 3 3 3" xfId="17821"/>
    <cellStyle name="Normal 3 3 2 6 3 4" xfId="17822"/>
    <cellStyle name="Normal 3 3 2 6 3 4 2" xfId="17823"/>
    <cellStyle name="Normal 3 3 2 6 3 5" xfId="17824"/>
    <cellStyle name="Normal 3 3 2 6 4" xfId="17825"/>
    <cellStyle name="Normal 3 3 2 6 4 2" xfId="17826"/>
    <cellStyle name="Normal 3 3 2 6 4 2 2" xfId="17827"/>
    <cellStyle name="Normal 3 3 2 6 4 2 2 2" xfId="17828"/>
    <cellStyle name="Normal 3 3 2 6 4 2 3" xfId="17829"/>
    <cellStyle name="Normal 3 3 2 6 4 3" xfId="17830"/>
    <cellStyle name="Normal 3 3 2 6 4 3 2" xfId="17831"/>
    <cellStyle name="Normal 3 3 2 6 4 4" xfId="17832"/>
    <cellStyle name="Normal 3 3 2 6 5" xfId="17833"/>
    <cellStyle name="Normal 3 3 2 6 5 2" xfId="17834"/>
    <cellStyle name="Normal 3 3 2 6 5 2 2" xfId="17835"/>
    <cellStyle name="Normal 3 3 2 6 5 3" xfId="17836"/>
    <cellStyle name="Normal 3 3 2 6 6" xfId="17837"/>
    <cellStyle name="Normal 3 3 2 6 6 2" xfId="17838"/>
    <cellStyle name="Normal 3 3 2 6 7" xfId="17839"/>
    <cellStyle name="Normal 3 3 2 6 8" xfId="29271"/>
    <cellStyle name="Normal 3 3 2 7" xfId="17840"/>
    <cellStyle name="Normal 3 3 2 7 2" xfId="17841"/>
    <cellStyle name="Normal 3 3 2 7 2 2" xfId="17842"/>
    <cellStyle name="Normal 3 3 2 7 2 2 2" xfId="17843"/>
    <cellStyle name="Normal 3 3 2 7 2 2 2 2" xfId="17844"/>
    <cellStyle name="Normal 3 3 2 7 2 2 3" xfId="17845"/>
    <cellStyle name="Normal 3 3 2 7 2 3" xfId="17846"/>
    <cellStyle name="Normal 3 3 2 7 2 3 2" xfId="17847"/>
    <cellStyle name="Normal 3 3 2 7 2 4" xfId="17848"/>
    <cellStyle name="Normal 3 3 2 7 3" xfId="17849"/>
    <cellStyle name="Normal 3 3 2 7 3 2" xfId="17850"/>
    <cellStyle name="Normal 3 3 2 7 3 2 2" xfId="17851"/>
    <cellStyle name="Normal 3 3 2 7 3 3" xfId="17852"/>
    <cellStyle name="Normal 3 3 2 7 4" xfId="17853"/>
    <cellStyle name="Normal 3 3 2 7 4 2" xfId="17854"/>
    <cellStyle name="Normal 3 3 2 7 5" xfId="17855"/>
    <cellStyle name="Normal 3 3 2 8" xfId="17856"/>
    <cellStyle name="Normal 3 3 2 8 2" xfId="17857"/>
    <cellStyle name="Normal 3 3 2 8 2 2" xfId="17858"/>
    <cellStyle name="Normal 3 3 2 8 2 2 2" xfId="17859"/>
    <cellStyle name="Normal 3 3 2 8 2 2 2 2" xfId="17860"/>
    <cellStyle name="Normal 3 3 2 8 2 2 3" xfId="17861"/>
    <cellStyle name="Normal 3 3 2 8 2 3" xfId="17862"/>
    <cellStyle name="Normal 3 3 2 8 2 3 2" xfId="17863"/>
    <cellStyle name="Normal 3 3 2 8 2 4" xfId="17864"/>
    <cellStyle name="Normal 3 3 2 8 3" xfId="17865"/>
    <cellStyle name="Normal 3 3 2 8 3 2" xfId="17866"/>
    <cellStyle name="Normal 3 3 2 8 3 2 2" xfId="17867"/>
    <cellStyle name="Normal 3 3 2 8 3 3" xfId="17868"/>
    <cellStyle name="Normal 3 3 2 8 4" xfId="17869"/>
    <cellStyle name="Normal 3 3 2 8 4 2" xfId="17870"/>
    <cellStyle name="Normal 3 3 2 8 5" xfId="17871"/>
    <cellStyle name="Normal 3 3 2 9" xfId="17872"/>
    <cellStyle name="Normal 3 3 2 9 2" xfId="17873"/>
    <cellStyle name="Normal 3 3 2 9 2 2" xfId="17874"/>
    <cellStyle name="Normal 3 3 2 9 2 2 2" xfId="17875"/>
    <cellStyle name="Normal 3 3 2 9 2 2 2 2" xfId="17876"/>
    <cellStyle name="Normal 3 3 2 9 2 2 3" xfId="17877"/>
    <cellStyle name="Normal 3 3 2 9 2 3" xfId="17878"/>
    <cellStyle name="Normal 3 3 2 9 2 3 2" xfId="17879"/>
    <cellStyle name="Normal 3 3 2 9 2 4" xfId="17880"/>
    <cellStyle name="Normal 3 3 2 9 3" xfId="17881"/>
    <cellStyle name="Normal 3 3 2 9 3 2" xfId="17882"/>
    <cellStyle name="Normal 3 3 2 9 3 2 2" xfId="17883"/>
    <cellStyle name="Normal 3 3 2 9 3 3" xfId="17884"/>
    <cellStyle name="Normal 3 3 2 9 4" xfId="17885"/>
    <cellStyle name="Normal 3 3 2 9 4 2" xfId="17886"/>
    <cellStyle name="Normal 3 3 2 9 5" xfId="17887"/>
    <cellStyle name="Normal 3 3 3" xfId="17888"/>
    <cellStyle name="Normal 3 3 3 10" xfId="17889"/>
    <cellStyle name="Normal 3 3 3 10 2" xfId="17890"/>
    <cellStyle name="Normal 3 3 3 11" xfId="17891"/>
    <cellStyle name="Normal 3 3 3 11 2" xfId="17892"/>
    <cellStyle name="Normal 3 3 3 12" xfId="17893"/>
    <cellStyle name="Normal 3 3 3 13" xfId="29272"/>
    <cellStyle name="Normal 3 3 3 2" xfId="17894"/>
    <cellStyle name="Normal 3 3 3 2 10" xfId="17895"/>
    <cellStyle name="Normal 3 3 3 2 11" xfId="29273"/>
    <cellStyle name="Normal 3 3 3 2 2" xfId="17896"/>
    <cellStyle name="Normal 3 3 3 2 2 2" xfId="17897"/>
    <cellStyle name="Normal 3 3 3 2 2 2 2" xfId="17898"/>
    <cellStyle name="Normal 3 3 3 2 2 2 2 2" xfId="17899"/>
    <cellStyle name="Normal 3 3 3 2 2 2 2 2 2" xfId="17900"/>
    <cellStyle name="Normal 3 3 3 2 2 2 2 2 2 2" xfId="17901"/>
    <cellStyle name="Normal 3 3 3 2 2 2 2 2 3" xfId="17902"/>
    <cellStyle name="Normal 3 3 3 2 2 2 2 3" xfId="17903"/>
    <cellStyle name="Normal 3 3 3 2 2 2 2 3 2" xfId="17904"/>
    <cellStyle name="Normal 3 3 3 2 2 2 2 4" xfId="17905"/>
    <cellStyle name="Normal 3 3 3 2 2 2 3" xfId="17906"/>
    <cellStyle name="Normal 3 3 3 2 2 2 3 2" xfId="17907"/>
    <cellStyle name="Normal 3 3 3 2 2 2 3 2 2" xfId="17908"/>
    <cellStyle name="Normal 3 3 3 2 2 2 3 3" xfId="17909"/>
    <cellStyle name="Normal 3 3 3 2 2 2 4" xfId="17910"/>
    <cellStyle name="Normal 3 3 3 2 2 2 4 2" xfId="17911"/>
    <cellStyle name="Normal 3 3 3 2 2 2 5" xfId="17912"/>
    <cellStyle name="Normal 3 3 3 2 2 3" xfId="17913"/>
    <cellStyle name="Normal 3 3 3 2 2 3 2" xfId="17914"/>
    <cellStyle name="Normal 3 3 3 2 2 3 2 2" xfId="17915"/>
    <cellStyle name="Normal 3 3 3 2 2 3 2 2 2" xfId="17916"/>
    <cellStyle name="Normal 3 3 3 2 2 3 2 2 2 2" xfId="17917"/>
    <cellStyle name="Normal 3 3 3 2 2 3 2 2 3" xfId="17918"/>
    <cellStyle name="Normal 3 3 3 2 2 3 2 3" xfId="17919"/>
    <cellStyle name="Normal 3 3 3 2 2 3 2 3 2" xfId="17920"/>
    <cellStyle name="Normal 3 3 3 2 2 3 2 4" xfId="17921"/>
    <cellStyle name="Normal 3 3 3 2 2 3 3" xfId="17922"/>
    <cellStyle name="Normal 3 3 3 2 2 3 3 2" xfId="17923"/>
    <cellStyle name="Normal 3 3 3 2 2 3 3 2 2" xfId="17924"/>
    <cellStyle name="Normal 3 3 3 2 2 3 3 3" xfId="17925"/>
    <cellStyle name="Normal 3 3 3 2 2 3 4" xfId="17926"/>
    <cellStyle name="Normal 3 3 3 2 2 3 4 2" xfId="17927"/>
    <cellStyle name="Normal 3 3 3 2 2 3 5" xfId="17928"/>
    <cellStyle name="Normal 3 3 3 2 2 4" xfId="17929"/>
    <cellStyle name="Normal 3 3 3 2 2 4 2" xfId="17930"/>
    <cellStyle name="Normal 3 3 3 2 2 4 2 2" xfId="17931"/>
    <cellStyle name="Normal 3 3 3 2 2 4 2 2 2" xfId="17932"/>
    <cellStyle name="Normal 3 3 3 2 2 4 2 3" xfId="17933"/>
    <cellStyle name="Normal 3 3 3 2 2 4 3" xfId="17934"/>
    <cellStyle name="Normal 3 3 3 2 2 4 3 2" xfId="17935"/>
    <cellStyle name="Normal 3 3 3 2 2 4 4" xfId="17936"/>
    <cellStyle name="Normal 3 3 3 2 2 5" xfId="17937"/>
    <cellStyle name="Normal 3 3 3 2 2 5 2" xfId="17938"/>
    <cellStyle name="Normal 3 3 3 2 2 5 2 2" xfId="17939"/>
    <cellStyle name="Normal 3 3 3 2 2 5 3" xfId="17940"/>
    <cellStyle name="Normal 3 3 3 2 2 6" xfId="17941"/>
    <cellStyle name="Normal 3 3 3 2 2 6 2" xfId="17942"/>
    <cellStyle name="Normal 3 3 3 2 2 7" xfId="17943"/>
    <cellStyle name="Normal 3 3 3 2 2 8" xfId="29274"/>
    <cellStyle name="Normal 3 3 3 2 3" xfId="17944"/>
    <cellStyle name="Normal 3 3 3 2 3 2" xfId="17945"/>
    <cellStyle name="Normal 3 3 3 2 3 2 2" xfId="17946"/>
    <cellStyle name="Normal 3 3 3 2 3 2 2 2" xfId="17947"/>
    <cellStyle name="Normal 3 3 3 2 3 2 2 2 2" xfId="17948"/>
    <cellStyle name="Normal 3 3 3 2 3 2 2 3" xfId="17949"/>
    <cellStyle name="Normal 3 3 3 2 3 2 3" xfId="17950"/>
    <cellStyle name="Normal 3 3 3 2 3 2 3 2" xfId="17951"/>
    <cellStyle name="Normal 3 3 3 2 3 2 4" xfId="17952"/>
    <cellStyle name="Normal 3 3 3 2 3 3" xfId="17953"/>
    <cellStyle name="Normal 3 3 3 2 3 3 2" xfId="17954"/>
    <cellStyle name="Normal 3 3 3 2 3 3 2 2" xfId="17955"/>
    <cellStyle name="Normal 3 3 3 2 3 3 3" xfId="17956"/>
    <cellStyle name="Normal 3 3 3 2 3 4" xfId="17957"/>
    <cellStyle name="Normal 3 3 3 2 3 4 2" xfId="17958"/>
    <cellStyle name="Normal 3 3 3 2 3 5" xfId="17959"/>
    <cellStyle name="Normal 3 3 3 2 4" xfId="17960"/>
    <cellStyle name="Normal 3 3 3 2 4 2" xfId="17961"/>
    <cellStyle name="Normal 3 3 3 2 4 2 2" xfId="17962"/>
    <cellStyle name="Normal 3 3 3 2 4 2 2 2" xfId="17963"/>
    <cellStyle name="Normal 3 3 3 2 4 2 2 2 2" xfId="17964"/>
    <cellStyle name="Normal 3 3 3 2 4 2 2 3" xfId="17965"/>
    <cellStyle name="Normal 3 3 3 2 4 2 3" xfId="17966"/>
    <cellStyle name="Normal 3 3 3 2 4 2 3 2" xfId="17967"/>
    <cellStyle name="Normal 3 3 3 2 4 2 4" xfId="17968"/>
    <cellStyle name="Normal 3 3 3 2 4 3" xfId="17969"/>
    <cellStyle name="Normal 3 3 3 2 4 3 2" xfId="17970"/>
    <cellStyle name="Normal 3 3 3 2 4 3 2 2" xfId="17971"/>
    <cellStyle name="Normal 3 3 3 2 4 3 3" xfId="17972"/>
    <cellStyle name="Normal 3 3 3 2 4 4" xfId="17973"/>
    <cellStyle name="Normal 3 3 3 2 4 4 2" xfId="17974"/>
    <cellStyle name="Normal 3 3 3 2 4 5" xfId="17975"/>
    <cellStyle name="Normal 3 3 3 2 5" xfId="17976"/>
    <cellStyle name="Normal 3 3 3 2 5 2" xfId="17977"/>
    <cellStyle name="Normal 3 3 3 2 5 2 2" xfId="17978"/>
    <cellStyle name="Normal 3 3 3 2 5 2 2 2" xfId="17979"/>
    <cellStyle name="Normal 3 3 3 2 5 2 2 2 2" xfId="17980"/>
    <cellStyle name="Normal 3 3 3 2 5 2 2 3" xfId="17981"/>
    <cellStyle name="Normal 3 3 3 2 5 2 3" xfId="17982"/>
    <cellStyle name="Normal 3 3 3 2 5 2 3 2" xfId="17983"/>
    <cellStyle name="Normal 3 3 3 2 5 2 4" xfId="17984"/>
    <cellStyle name="Normal 3 3 3 2 5 3" xfId="17985"/>
    <cellStyle name="Normal 3 3 3 2 5 3 2" xfId="17986"/>
    <cellStyle name="Normal 3 3 3 2 5 3 2 2" xfId="17987"/>
    <cellStyle name="Normal 3 3 3 2 5 3 3" xfId="17988"/>
    <cellStyle name="Normal 3 3 3 2 5 4" xfId="17989"/>
    <cellStyle name="Normal 3 3 3 2 5 4 2" xfId="17990"/>
    <cellStyle name="Normal 3 3 3 2 5 5" xfId="17991"/>
    <cellStyle name="Normal 3 3 3 2 6" xfId="17992"/>
    <cellStyle name="Normal 3 3 3 2 6 2" xfId="17993"/>
    <cellStyle name="Normal 3 3 3 2 6 2 2" xfId="17994"/>
    <cellStyle name="Normal 3 3 3 2 6 2 2 2" xfId="17995"/>
    <cellStyle name="Normal 3 3 3 2 6 2 3" xfId="17996"/>
    <cellStyle name="Normal 3 3 3 2 6 3" xfId="17997"/>
    <cellStyle name="Normal 3 3 3 2 6 3 2" xfId="17998"/>
    <cellStyle name="Normal 3 3 3 2 6 4" xfId="17999"/>
    <cellStyle name="Normal 3 3 3 2 7" xfId="18000"/>
    <cellStyle name="Normal 3 3 3 2 7 2" xfId="18001"/>
    <cellStyle name="Normal 3 3 3 2 7 2 2" xfId="18002"/>
    <cellStyle name="Normal 3 3 3 2 7 3" xfId="18003"/>
    <cellStyle name="Normal 3 3 3 2 8" xfId="18004"/>
    <cellStyle name="Normal 3 3 3 2 8 2" xfId="18005"/>
    <cellStyle name="Normal 3 3 3 2 9" xfId="18006"/>
    <cellStyle name="Normal 3 3 3 2 9 2" xfId="18007"/>
    <cellStyle name="Normal 3 3 3 3" xfId="18008"/>
    <cellStyle name="Normal 3 3 3 3 10" xfId="18009"/>
    <cellStyle name="Normal 3 3 3 3 11" xfId="29275"/>
    <cellStyle name="Normal 3 3 3 3 2" xfId="18010"/>
    <cellStyle name="Normal 3 3 3 3 2 2" xfId="18011"/>
    <cellStyle name="Normal 3 3 3 3 2 2 2" xfId="18012"/>
    <cellStyle name="Normal 3 3 3 3 2 2 2 2" xfId="18013"/>
    <cellStyle name="Normal 3 3 3 3 2 2 2 2 2" xfId="18014"/>
    <cellStyle name="Normal 3 3 3 3 2 2 2 2 2 2" xfId="18015"/>
    <cellStyle name="Normal 3 3 3 3 2 2 2 2 3" xfId="18016"/>
    <cellStyle name="Normal 3 3 3 3 2 2 2 3" xfId="18017"/>
    <cellStyle name="Normal 3 3 3 3 2 2 2 3 2" xfId="18018"/>
    <cellStyle name="Normal 3 3 3 3 2 2 2 4" xfId="18019"/>
    <cellStyle name="Normal 3 3 3 3 2 2 3" xfId="18020"/>
    <cellStyle name="Normal 3 3 3 3 2 2 3 2" xfId="18021"/>
    <cellStyle name="Normal 3 3 3 3 2 2 3 2 2" xfId="18022"/>
    <cellStyle name="Normal 3 3 3 3 2 2 3 3" xfId="18023"/>
    <cellStyle name="Normal 3 3 3 3 2 2 4" xfId="18024"/>
    <cellStyle name="Normal 3 3 3 3 2 2 4 2" xfId="18025"/>
    <cellStyle name="Normal 3 3 3 3 2 2 5" xfId="18026"/>
    <cellStyle name="Normal 3 3 3 3 2 3" xfId="18027"/>
    <cellStyle name="Normal 3 3 3 3 2 3 2" xfId="18028"/>
    <cellStyle name="Normal 3 3 3 3 2 3 2 2" xfId="18029"/>
    <cellStyle name="Normal 3 3 3 3 2 3 2 2 2" xfId="18030"/>
    <cellStyle name="Normal 3 3 3 3 2 3 2 2 2 2" xfId="18031"/>
    <cellStyle name="Normal 3 3 3 3 2 3 2 2 3" xfId="18032"/>
    <cellStyle name="Normal 3 3 3 3 2 3 2 3" xfId="18033"/>
    <cellStyle name="Normal 3 3 3 3 2 3 2 3 2" xfId="18034"/>
    <cellStyle name="Normal 3 3 3 3 2 3 2 4" xfId="18035"/>
    <cellStyle name="Normal 3 3 3 3 2 3 3" xfId="18036"/>
    <cellStyle name="Normal 3 3 3 3 2 3 3 2" xfId="18037"/>
    <cellStyle name="Normal 3 3 3 3 2 3 3 2 2" xfId="18038"/>
    <cellStyle name="Normal 3 3 3 3 2 3 3 3" xfId="18039"/>
    <cellStyle name="Normal 3 3 3 3 2 3 4" xfId="18040"/>
    <cellStyle name="Normal 3 3 3 3 2 3 4 2" xfId="18041"/>
    <cellStyle name="Normal 3 3 3 3 2 3 5" xfId="18042"/>
    <cellStyle name="Normal 3 3 3 3 2 4" xfId="18043"/>
    <cellStyle name="Normal 3 3 3 3 2 4 2" xfId="18044"/>
    <cellStyle name="Normal 3 3 3 3 2 4 2 2" xfId="18045"/>
    <cellStyle name="Normal 3 3 3 3 2 4 2 2 2" xfId="18046"/>
    <cellStyle name="Normal 3 3 3 3 2 4 2 3" xfId="18047"/>
    <cellStyle name="Normal 3 3 3 3 2 4 3" xfId="18048"/>
    <cellStyle name="Normal 3 3 3 3 2 4 3 2" xfId="18049"/>
    <cellStyle name="Normal 3 3 3 3 2 4 4" xfId="18050"/>
    <cellStyle name="Normal 3 3 3 3 2 5" xfId="18051"/>
    <cellStyle name="Normal 3 3 3 3 2 5 2" xfId="18052"/>
    <cellStyle name="Normal 3 3 3 3 2 5 2 2" xfId="18053"/>
    <cellStyle name="Normal 3 3 3 3 2 5 3" xfId="18054"/>
    <cellStyle name="Normal 3 3 3 3 2 6" xfId="18055"/>
    <cellStyle name="Normal 3 3 3 3 2 6 2" xfId="18056"/>
    <cellStyle name="Normal 3 3 3 3 2 7" xfId="18057"/>
    <cellStyle name="Normal 3 3 3 3 2 8" xfId="29276"/>
    <cellStyle name="Normal 3 3 3 3 3" xfId="18058"/>
    <cellStyle name="Normal 3 3 3 3 3 2" xfId="18059"/>
    <cellStyle name="Normal 3 3 3 3 3 2 2" xfId="18060"/>
    <cellStyle name="Normal 3 3 3 3 3 2 2 2" xfId="18061"/>
    <cellStyle name="Normal 3 3 3 3 3 2 2 2 2" xfId="18062"/>
    <cellStyle name="Normal 3 3 3 3 3 2 2 3" xfId="18063"/>
    <cellStyle name="Normal 3 3 3 3 3 2 3" xfId="18064"/>
    <cellStyle name="Normal 3 3 3 3 3 2 3 2" xfId="18065"/>
    <cellStyle name="Normal 3 3 3 3 3 2 4" xfId="18066"/>
    <cellStyle name="Normal 3 3 3 3 3 3" xfId="18067"/>
    <cellStyle name="Normal 3 3 3 3 3 3 2" xfId="18068"/>
    <cellStyle name="Normal 3 3 3 3 3 3 2 2" xfId="18069"/>
    <cellStyle name="Normal 3 3 3 3 3 3 3" xfId="18070"/>
    <cellStyle name="Normal 3 3 3 3 3 4" xfId="18071"/>
    <cellStyle name="Normal 3 3 3 3 3 4 2" xfId="18072"/>
    <cellStyle name="Normal 3 3 3 3 3 5" xfId="18073"/>
    <cellStyle name="Normal 3 3 3 3 4" xfId="18074"/>
    <cellStyle name="Normal 3 3 3 3 4 2" xfId="18075"/>
    <cellStyle name="Normal 3 3 3 3 4 2 2" xfId="18076"/>
    <cellStyle name="Normal 3 3 3 3 4 2 2 2" xfId="18077"/>
    <cellStyle name="Normal 3 3 3 3 4 2 2 2 2" xfId="18078"/>
    <cellStyle name="Normal 3 3 3 3 4 2 2 3" xfId="18079"/>
    <cellStyle name="Normal 3 3 3 3 4 2 3" xfId="18080"/>
    <cellStyle name="Normal 3 3 3 3 4 2 3 2" xfId="18081"/>
    <cellStyle name="Normal 3 3 3 3 4 2 4" xfId="18082"/>
    <cellStyle name="Normal 3 3 3 3 4 3" xfId="18083"/>
    <cellStyle name="Normal 3 3 3 3 4 3 2" xfId="18084"/>
    <cellStyle name="Normal 3 3 3 3 4 3 2 2" xfId="18085"/>
    <cellStyle name="Normal 3 3 3 3 4 3 3" xfId="18086"/>
    <cellStyle name="Normal 3 3 3 3 4 4" xfId="18087"/>
    <cellStyle name="Normal 3 3 3 3 4 4 2" xfId="18088"/>
    <cellStyle name="Normal 3 3 3 3 4 5" xfId="18089"/>
    <cellStyle name="Normal 3 3 3 3 5" xfId="18090"/>
    <cellStyle name="Normal 3 3 3 3 5 2" xfId="18091"/>
    <cellStyle name="Normal 3 3 3 3 5 2 2" xfId="18092"/>
    <cellStyle name="Normal 3 3 3 3 5 2 2 2" xfId="18093"/>
    <cellStyle name="Normal 3 3 3 3 5 2 2 2 2" xfId="18094"/>
    <cellStyle name="Normal 3 3 3 3 5 2 2 3" xfId="18095"/>
    <cellStyle name="Normal 3 3 3 3 5 2 3" xfId="18096"/>
    <cellStyle name="Normal 3 3 3 3 5 2 3 2" xfId="18097"/>
    <cellStyle name="Normal 3 3 3 3 5 2 4" xfId="18098"/>
    <cellStyle name="Normal 3 3 3 3 5 3" xfId="18099"/>
    <cellStyle name="Normal 3 3 3 3 5 3 2" xfId="18100"/>
    <cellStyle name="Normal 3 3 3 3 5 3 2 2" xfId="18101"/>
    <cellStyle name="Normal 3 3 3 3 5 3 3" xfId="18102"/>
    <cellStyle name="Normal 3 3 3 3 5 4" xfId="18103"/>
    <cellStyle name="Normal 3 3 3 3 5 4 2" xfId="18104"/>
    <cellStyle name="Normal 3 3 3 3 5 5" xfId="18105"/>
    <cellStyle name="Normal 3 3 3 3 6" xfId="18106"/>
    <cellStyle name="Normal 3 3 3 3 6 2" xfId="18107"/>
    <cellStyle name="Normal 3 3 3 3 6 2 2" xfId="18108"/>
    <cellStyle name="Normal 3 3 3 3 6 2 2 2" xfId="18109"/>
    <cellStyle name="Normal 3 3 3 3 6 2 3" xfId="18110"/>
    <cellStyle name="Normal 3 3 3 3 6 3" xfId="18111"/>
    <cellStyle name="Normal 3 3 3 3 6 3 2" xfId="18112"/>
    <cellStyle name="Normal 3 3 3 3 6 4" xfId="18113"/>
    <cellStyle name="Normal 3 3 3 3 7" xfId="18114"/>
    <cellStyle name="Normal 3 3 3 3 7 2" xfId="18115"/>
    <cellStyle name="Normal 3 3 3 3 7 2 2" xfId="18116"/>
    <cellStyle name="Normal 3 3 3 3 7 3" xfId="18117"/>
    <cellStyle name="Normal 3 3 3 3 8" xfId="18118"/>
    <cellStyle name="Normal 3 3 3 3 8 2" xfId="18119"/>
    <cellStyle name="Normal 3 3 3 3 9" xfId="18120"/>
    <cellStyle name="Normal 3 3 3 3 9 2" xfId="18121"/>
    <cellStyle name="Normal 3 3 3 4" xfId="18122"/>
    <cellStyle name="Normal 3 3 3 4 2" xfId="18123"/>
    <cellStyle name="Normal 3 3 3 4 2 2" xfId="18124"/>
    <cellStyle name="Normal 3 3 3 4 2 2 2" xfId="18125"/>
    <cellStyle name="Normal 3 3 3 4 2 2 2 2" xfId="18126"/>
    <cellStyle name="Normal 3 3 3 4 2 2 2 2 2" xfId="18127"/>
    <cellStyle name="Normal 3 3 3 4 2 2 2 3" xfId="18128"/>
    <cellStyle name="Normal 3 3 3 4 2 2 3" xfId="18129"/>
    <cellStyle name="Normal 3 3 3 4 2 2 3 2" xfId="18130"/>
    <cellStyle name="Normal 3 3 3 4 2 2 4" xfId="18131"/>
    <cellStyle name="Normal 3 3 3 4 2 3" xfId="18132"/>
    <cellStyle name="Normal 3 3 3 4 2 3 2" xfId="18133"/>
    <cellStyle name="Normal 3 3 3 4 2 3 2 2" xfId="18134"/>
    <cellStyle name="Normal 3 3 3 4 2 3 3" xfId="18135"/>
    <cellStyle name="Normal 3 3 3 4 2 4" xfId="18136"/>
    <cellStyle name="Normal 3 3 3 4 2 4 2" xfId="18137"/>
    <cellStyle name="Normal 3 3 3 4 2 5" xfId="18138"/>
    <cellStyle name="Normal 3 3 3 4 3" xfId="18139"/>
    <cellStyle name="Normal 3 3 3 4 3 2" xfId="18140"/>
    <cellStyle name="Normal 3 3 3 4 3 2 2" xfId="18141"/>
    <cellStyle name="Normal 3 3 3 4 3 2 2 2" xfId="18142"/>
    <cellStyle name="Normal 3 3 3 4 3 2 2 2 2" xfId="18143"/>
    <cellStyle name="Normal 3 3 3 4 3 2 2 3" xfId="18144"/>
    <cellStyle name="Normal 3 3 3 4 3 2 3" xfId="18145"/>
    <cellStyle name="Normal 3 3 3 4 3 2 3 2" xfId="18146"/>
    <cellStyle name="Normal 3 3 3 4 3 2 4" xfId="18147"/>
    <cellStyle name="Normal 3 3 3 4 3 3" xfId="18148"/>
    <cellStyle name="Normal 3 3 3 4 3 3 2" xfId="18149"/>
    <cellStyle name="Normal 3 3 3 4 3 3 2 2" xfId="18150"/>
    <cellStyle name="Normal 3 3 3 4 3 3 3" xfId="18151"/>
    <cellStyle name="Normal 3 3 3 4 3 4" xfId="18152"/>
    <cellStyle name="Normal 3 3 3 4 3 4 2" xfId="18153"/>
    <cellStyle name="Normal 3 3 3 4 3 5" xfId="18154"/>
    <cellStyle name="Normal 3 3 3 4 4" xfId="18155"/>
    <cellStyle name="Normal 3 3 3 4 4 2" xfId="18156"/>
    <cellStyle name="Normal 3 3 3 4 4 2 2" xfId="18157"/>
    <cellStyle name="Normal 3 3 3 4 4 2 2 2" xfId="18158"/>
    <cellStyle name="Normal 3 3 3 4 4 2 3" xfId="18159"/>
    <cellStyle name="Normal 3 3 3 4 4 3" xfId="18160"/>
    <cellStyle name="Normal 3 3 3 4 4 3 2" xfId="18161"/>
    <cellStyle name="Normal 3 3 3 4 4 4" xfId="18162"/>
    <cellStyle name="Normal 3 3 3 4 5" xfId="18163"/>
    <cellStyle name="Normal 3 3 3 4 5 2" xfId="18164"/>
    <cellStyle name="Normal 3 3 3 4 5 2 2" xfId="18165"/>
    <cellStyle name="Normal 3 3 3 4 5 3" xfId="18166"/>
    <cellStyle name="Normal 3 3 3 4 6" xfId="18167"/>
    <cellStyle name="Normal 3 3 3 4 6 2" xfId="18168"/>
    <cellStyle name="Normal 3 3 3 4 7" xfId="18169"/>
    <cellStyle name="Normal 3 3 3 4 8" xfId="29277"/>
    <cellStyle name="Normal 3 3 3 5" xfId="18170"/>
    <cellStyle name="Normal 3 3 3 5 2" xfId="18171"/>
    <cellStyle name="Normal 3 3 3 5 2 2" xfId="18172"/>
    <cellStyle name="Normal 3 3 3 5 2 2 2" xfId="18173"/>
    <cellStyle name="Normal 3 3 3 5 2 2 2 2" xfId="18174"/>
    <cellStyle name="Normal 3 3 3 5 2 2 3" xfId="18175"/>
    <cellStyle name="Normal 3 3 3 5 2 3" xfId="18176"/>
    <cellStyle name="Normal 3 3 3 5 2 3 2" xfId="18177"/>
    <cellStyle name="Normal 3 3 3 5 2 4" xfId="18178"/>
    <cellStyle name="Normal 3 3 3 5 3" xfId="18179"/>
    <cellStyle name="Normal 3 3 3 5 3 2" xfId="18180"/>
    <cellStyle name="Normal 3 3 3 5 3 2 2" xfId="18181"/>
    <cellStyle name="Normal 3 3 3 5 3 3" xfId="18182"/>
    <cellStyle name="Normal 3 3 3 5 4" xfId="18183"/>
    <cellStyle name="Normal 3 3 3 5 4 2" xfId="18184"/>
    <cellStyle name="Normal 3 3 3 5 5" xfId="18185"/>
    <cellStyle name="Normal 3 3 3 6" xfId="18186"/>
    <cellStyle name="Normal 3 3 3 6 2" xfId="18187"/>
    <cellStyle name="Normal 3 3 3 6 2 2" xfId="18188"/>
    <cellStyle name="Normal 3 3 3 6 2 2 2" xfId="18189"/>
    <cellStyle name="Normal 3 3 3 6 2 2 2 2" xfId="18190"/>
    <cellStyle name="Normal 3 3 3 6 2 2 3" xfId="18191"/>
    <cellStyle name="Normal 3 3 3 6 2 3" xfId="18192"/>
    <cellStyle name="Normal 3 3 3 6 2 3 2" xfId="18193"/>
    <cellStyle name="Normal 3 3 3 6 2 4" xfId="18194"/>
    <cellStyle name="Normal 3 3 3 6 3" xfId="18195"/>
    <cellStyle name="Normal 3 3 3 6 3 2" xfId="18196"/>
    <cellStyle name="Normal 3 3 3 6 3 2 2" xfId="18197"/>
    <cellStyle name="Normal 3 3 3 6 3 3" xfId="18198"/>
    <cellStyle name="Normal 3 3 3 6 4" xfId="18199"/>
    <cellStyle name="Normal 3 3 3 6 4 2" xfId="18200"/>
    <cellStyle name="Normal 3 3 3 6 5" xfId="18201"/>
    <cellStyle name="Normal 3 3 3 7" xfId="18202"/>
    <cellStyle name="Normal 3 3 3 7 2" xfId="18203"/>
    <cellStyle name="Normal 3 3 3 7 2 2" xfId="18204"/>
    <cellStyle name="Normal 3 3 3 7 2 2 2" xfId="18205"/>
    <cellStyle name="Normal 3 3 3 7 2 2 2 2" xfId="18206"/>
    <cellStyle name="Normal 3 3 3 7 2 2 3" xfId="18207"/>
    <cellStyle name="Normal 3 3 3 7 2 3" xfId="18208"/>
    <cellStyle name="Normal 3 3 3 7 2 3 2" xfId="18209"/>
    <cellStyle name="Normal 3 3 3 7 2 4" xfId="18210"/>
    <cellStyle name="Normal 3 3 3 7 3" xfId="18211"/>
    <cellStyle name="Normal 3 3 3 7 3 2" xfId="18212"/>
    <cellStyle name="Normal 3 3 3 7 3 2 2" xfId="18213"/>
    <cellStyle name="Normal 3 3 3 7 3 3" xfId="18214"/>
    <cellStyle name="Normal 3 3 3 7 4" xfId="18215"/>
    <cellStyle name="Normal 3 3 3 7 4 2" xfId="18216"/>
    <cellStyle name="Normal 3 3 3 7 5" xfId="18217"/>
    <cellStyle name="Normal 3 3 3 8" xfId="18218"/>
    <cellStyle name="Normal 3 3 3 8 2" xfId="18219"/>
    <cellStyle name="Normal 3 3 3 8 2 2" xfId="18220"/>
    <cellStyle name="Normal 3 3 3 8 2 2 2" xfId="18221"/>
    <cellStyle name="Normal 3 3 3 8 2 3" xfId="18222"/>
    <cellStyle name="Normal 3 3 3 8 3" xfId="18223"/>
    <cellStyle name="Normal 3 3 3 8 3 2" xfId="18224"/>
    <cellStyle name="Normal 3 3 3 8 4" xfId="18225"/>
    <cellStyle name="Normal 3 3 3 9" xfId="18226"/>
    <cellStyle name="Normal 3 3 3 9 2" xfId="18227"/>
    <cellStyle name="Normal 3 3 3 9 2 2" xfId="18228"/>
    <cellStyle name="Normal 3 3 3 9 3" xfId="18229"/>
    <cellStyle name="Normal 3 3 4" xfId="18230"/>
    <cellStyle name="Normal 3 3 4 10" xfId="18231"/>
    <cellStyle name="Normal 3 3 4 10 2" xfId="18232"/>
    <cellStyle name="Normal 3 3 4 11" xfId="18233"/>
    <cellStyle name="Normal 3 3 4 12" xfId="29278"/>
    <cellStyle name="Normal 3 3 4 2" xfId="18234"/>
    <cellStyle name="Normal 3 3 4 2 10" xfId="18235"/>
    <cellStyle name="Normal 3 3 4 2 11" xfId="29279"/>
    <cellStyle name="Normal 3 3 4 2 2" xfId="18236"/>
    <cellStyle name="Normal 3 3 4 2 2 2" xfId="18237"/>
    <cellStyle name="Normal 3 3 4 2 2 2 2" xfId="18238"/>
    <cellStyle name="Normal 3 3 4 2 2 2 2 2" xfId="18239"/>
    <cellStyle name="Normal 3 3 4 2 2 2 2 2 2" xfId="18240"/>
    <cellStyle name="Normal 3 3 4 2 2 2 2 2 2 2" xfId="18241"/>
    <cellStyle name="Normal 3 3 4 2 2 2 2 2 3" xfId="18242"/>
    <cellStyle name="Normal 3 3 4 2 2 2 2 3" xfId="18243"/>
    <cellStyle name="Normal 3 3 4 2 2 2 2 3 2" xfId="18244"/>
    <cellStyle name="Normal 3 3 4 2 2 2 2 4" xfId="18245"/>
    <cellStyle name="Normal 3 3 4 2 2 2 3" xfId="18246"/>
    <cellStyle name="Normal 3 3 4 2 2 2 3 2" xfId="18247"/>
    <cellStyle name="Normal 3 3 4 2 2 2 3 2 2" xfId="18248"/>
    <cellStyle name="Normal 3 3 4 2 2 2 3 3" xfId="18249"/>
    <cellStyle name="Normal 3 3 4 2 2 2 4" xfId="18250"/>
    <cellStyle name="Normal 3 3 4 2 2 2 4 2" xfId="18251"/>
    <cellStyle name="Normal 3 3 4 2 2 2 5" xfId="18252"/>
    <cellStyle name="Normal 3 3 4 2 2 3" xfId="18253"/>
    <cellStyle name="Normal 3 3 4 2 2 3 2" xfId="18254"/>
    <cellStyle name="Normal 3 3 4 2 2 3 2 2" xfId="18255"/>
    <cellStyle name="Normal 3 3 4 2 2 3 2 2 2" xfId="18256"/>
    <cellStyle name="Normal 3 3 4 2 2 3 2 2 2 2" xfId="18257"/>
    <cellStyle name="Normal 3 3 4 2 2 3 2 2 3" xfId="18258"/>
    <cellStyle name="Normal 3 3 4 2 2 3 2 3" xfId="18259"/>
    <cellStyle name="Normal 3 3 4 2 2 3 2 3 2" xfId="18260"/>
    <cellStyle name="Normal 3 3 4 2 2 3 2 4" xfId="18261"/>
    <cellStyle name="Normal 3 3 4 2 2 3 3" xfId="18262"/>
    <cellStyle name="Normal 3 3 4 2 2 3 3 2" xfId="18263"/>
    <cellStyle name="Normal 3 3 4 2 2 3 3 2 2" xfId="18264"/>
    <cellStyle name="Normal 3 3 4 2 2 3 3 3" xfId="18265"/>
    <cellStyle name="Normal 3 3 4 2 2 3 4" xfId="18266"/>
    <cellStyle name="Normal 3 3 4 2 2 3 4 2" xfId="18267"/>
    <cellStyle name="Normal 3 3 4 2 2 3 5" xfId="18268"/>
    <cellStyle name="Normal 3 3 4 2 2 4" xfId="18269"/>
    <cellStyle name="Normal 3 3 4 2 2 4 2" xfId="18270"/>
    <cellStyle name="Normal 3 3 4 2 2 4 2 2" xfId="18271"/>
    <cellStyle name="Normal 3 3 4 2 2 4 2 2 2" xfId="18272"/>
    <cellStyle name="Normal 3 3 4 2 2 4 2 3" xfId="18273"/>
    <cellStyle name="Normal 3 3 4 2 2 4 3" xfId="18274"/>
    <cellStyle name="Normal 3 3 4 2 2 4 3 2" xfId="18275"/>
    <cellStyle name="Normal 3 3 4 2 2 4 4" xfId="18276"/>
    <cellStyle name="Normal 3 3 4 2 2 5" xfId="18277"/>
    <cellStyle name="Normal 3 3 4 2 2 5 2" xfId="18278"/>
    <cellStyle name="Normal 3 3 4 2 2 5 2 2" xfId="18279"/>
    <cellStyle name="Normal 3 3 4 2 2 5 3" xfId="18280"/>
    <cellStyle name="Normal 3 3 4 2 2 6" xfId="18281"/>
    <cellStyle name="Normal 3 3 4 2 2 6 2" xfId="18282"/>
    <cellStyle name="Normal 3 3 4 2 2 7" xfId="18283"/>
    <cellStyle name="Normal 3 3 4 2 2 8" xfId="29280"/>
    <cellStyle name="Normal 3 3 4 2 3" xfId="18284"/>
    <cellStyle name="Normal 3 3 4 2 3 2" xfId="18285"/>
    <cellStyle name="Normal 3 3 4 2 3 2 2" xfId="18286"/>
    <cellStyle name="Normal 3 3 4 2 3 2 2 2" xfId="18287"/>
    <cellStyle name="Normal 3 3 4 2 3 2 2 2 2" xfId="18288"/>
    <cellStyle name="Normal 3 3 4 2 3 2 2 3" xfId="18289"/>
    <cellStyle name="Normal 3 3 4 2 3 2 3" xfId="18290"/>
    <cellStyle name="Normal 3 3 4 2 3 2 3 2" xfId="18291"/>
    <cellStyle name="Normal 3 3 4 2 3 2 4" xfId="18292"/>
    <cellStyle name="Normal 3 3 4 2 3 3" xfId="18293"/>
    <cellStyle name="Normal 3 3 4 2 3 3 2" xfId="18294"/>
    <cellStyle name="Normal 3 3 4 2 3 3 2 2" xfId="18295"/>
    <cellStyle name="Normal 3 3 4 2 3 3 3" xfId="18296"/>
    <cellStyle name="Normal 3 3 4 2 3 4" xfId="18297"/>
    <cellStyle name="Normal 3 3 4 2 3 4 2" xfId="18298"/>
    <cellStyle name="Normal 3 3 4 2 3 5" xfId="18299"/>
    <cellStyle name="Normal 3 3 4 2 4" xfId="18300"/>
    <cellStyle name="Normal 3 3 4 2 4 2" xfId="18301"/>
    <cellStyle name="Normal 3 3 4 2 4 2 2" xfId="18302"/>
    <cellStyle name="Normal 3 3 4 2 4 2 2 2" xfId="18303"/>
    <cellStyle name="Normal 3 3 4 2 4 2 2 2 2" xfId="18304"/>
    <cellStyle name="Normal 3 3 4 2 4 2 2 3" xfId="18305"/>
    <cellStyle name="Normal 3 3 4 2 4 2 3" xfId="18306"/>
    <cellStyle name="Normal 3 3 4 2 4 2 3 2" xfId="18307"/>
    <cellStyle name="Normal 3 3 4 2 4 2 4" xfId="18308"/>
    <cellStyle name="Normal 3 3 4 2 4 3" xfId="18309"/>
    <cellStyle name="Normal 3 3 4 2 4 3 2" xfId="18310"/>
    <cellStyle name="Normal 3 3 4 2 4 3 2 2" xfId="18311"/>
    <cellStyle name="Normal 3 3 4 2 4 3 3" xfId="18312"/>
    <cellStyle name="Normal 3 3 4 2 4 4" xfId="18313"/>
    <cellStyle name="Normal 3 3 4 2 4 4 2" xfId="18314"/>
    <cellStyle name="Normal 3 3 4 2 4 5" xfId="18315"/>
    <cellStyle name="Normal 3 3 4 2 5" xfId="18316"/>
    <cellStyle name="Normal 3 3 4 2 5 2" xfId="18317"/>
    <cellStyle name="Normal 3 3 4 2 5 2 2" xfId="18318"/>
    <cellStyle name="Normal 3 3 4 2 5 2 2 2" xfId="18319"/>
    <cellStyle name="Normal 3 3 4 2 5 2 2 2 2" xfId="18320"/>
    <cellStyle name="Normal 3 3 4 2 5 2 2 3" xfId="18321"/>
    <cellStyle name="Normal 3 3 4 2 5 2 3" xfId="18322"/>
    <cellStyle name="Normal 3 3 4 2 5 2 3 2" xfId="18323"/>
    <cellStyle name="Normal 3 3 4 2 5 2 4" xfId="18324"/>
    <cellStyle name="Normal 3 3 4 2 5 3" xfId="18325"/>
    <cellStyle name="Normal 3 3 4 2 5 3 2" xfId="18326"/>
    <cellStyle name="Normal 3 3 4 2 5 3 2 2" xfId="18327"/>
    <cellStyle name="Normal 3 3 4 2 5 3 3" xfId="18328"/>
    <cellStyle name="Normal 3 3 4 2 5 4" xfId="18329"/>
    <cellStyle name="Normal 3 3 4 2 5 4 2" xfId="18330"/>
    <cellStyle name="Normal 3 3 4 2 5 5" xfId="18331"/>
    <cellStyle name="Normal 3 3 4 2 6" xfId="18332"/>
    <cellStyle name="Normal 3 3 4 2 6 2" xfId="18333"/>
    <cellStyle name="Normal 3 3 4 2 6 2 2" xfId="18334"/>
    <cellStyle name="Normal 3 3 4 2 6 2 2 2" xfId="18335"/>
    <cellStyle name="Normal 3 3 4 2 6 2 3" xfId="18336"/>
    <cellStyle name="Normal 3 3 4 2 6 3" xfId="18337"/>
    <cellStyle name="Normal 3 3 4 2 6 3 2" xfId="18338"/>
    <cellStyle name="Normal 3 3 4 2 6 4" xfId="18339"/>
    <cellStyle name="Normal 3 3 4 2 7" xfId="18340"/>
    <cellStyle name="Normal 3 3 4 2 7 2" xfId="18341"/>
    <cellStyle name="Normal 3 3 4 2 7 2 2" xfId="18342"/>
    <cellStyle name="Normal 3 3 4 2 7 3" xfId="18343"/>
    <cellStyle name="Normal 3 3 4 2 8" xfId="18344"/>
    <cellStyle name="Normal 3 3 4 2 8 2" xfId="18345"/>
    <cellStyle name="Normal 3 3 4 2 9" xfId="18346"/>
    <cellStyle name="Normal 3 3 4 2 9 2" xfId="18347"/>
    <cellStyle name="Normal 3 3 4 3" xfId="18348"/>
    <cellStyle name="Normal 3 3 4 3 2" xfId="18349"/>
    <cellStyle name="Normal 3 3 4 3 2 2" xfId="18350"/>
    <cellStyle name="Normal 3 3 4 3 2 2 2" xfId="18351"/>
    <cellStyle name="Normal 3 3 4 3 2 2 2 2" xfId="18352"/>
    <cellStyle name="Normal 3 3 4 3 2 2 2 2 2" xfId="18353"/>
    <cellStyle name="Normal 3 3 4 3 2 2 2 3" xfId="18354"/>
    <cellStyle name="Normal 3 3 4 3 2 2 3" xfId="18355"/>
    <cellStyle name="Normal 3 3 4 3 2 2 3 2" xfId="18356"/>
    <cellStyle name="Normal 3 3 4 3 2 2 4" xfId="18357"/>
    <cellStyle name="Normal 3 3 4 3 2 3" xfId="18358"/>
    <cellStyle name="Normal 3 3 4 3 2 3 2" xfId="18359"/>
    <cellStyle name="Normal 3 3 4 3 2 3 2 2" xfId="18360"/>
    <cellStyle name="Normal 3 3 4 3 2 3 3" xfId="18361"/>
    <cellStyle name="Normal 3 3 4 3 2 4" xfId="18362"/>
    <cellStyle name="Normal 3 3 4 3 2 4 2" xfId="18363"/>
    <cellStyle name="Normal 3 3 4 3 2 5" xfId="18364"/>
    <cellStyle name="Normal 3 3 4 3 3" xfId="18365"/>
    <cellStyle name="Normal 3 3 4 3 3 2" xfId="18366"/>
    <cellStyle name="Normal 3 3 4 3 3 2 2" xfId="18367"/>
    <cellStyle name="Normal 3 3 4 3 3 2 2 2" xfId="18368"/>
    <cellStyle name="Normal 3 3 4 3 3 2 2 2 2" xfId="18369"/>
    <cellStyle name="Normal 3 3 4 3 3 2 2 3" xfId="18370"/>
    <cellStyle name="Normal 3 3 4 3 3 2 3" xfId="18371"/>
    <cellStyle name="Normal 3 3 4 3 3 2 3 2" xfId="18372"/>
    <cellStyle name="Normal 3 3 4 3 3 2 4" xfId="18373"/>
    <cellStyle name="Normal 3 3 4 3 3 3" xfId="18374"/>
    <cellStyle name="Normal 3 3 4 3 3 3 2" xfId="18375"/>
    <cellStyle name="Normal 3 3 4 3 3 3 2 2" xfId="18376"/>
    <cellStyle name="Normal 3 3 4 3 3 3 3" xfId="18377"/>
    <cellStyle name="Normal 3 3 4 3 3 4" xfId="18378"/>
    <cellStyle name="Normal 3 3 4 3 3 4 2" xfId="18379"/>
    <cellStyle name="Normal 3 3 4 3 3 5" xfId="18380"/>
    <cellStyle name="Normal 3 3 4 3 4" xfId="18381"/>
    <cellStyle name="Normal 3 3 4 3 4 2" xfId="18382"/>
    <cellStyle name="Normal 3 3 4 3 4 2 2" xfId="18383"/>
    <cellStyle name="Normal 3 3 4 3 4 2 2 2" xfId="18384"/>
    <cellStyle name="Normal 3 3 4 3 4 2 3" xfId="18385"/>
    <cellStyle name="Normal 3 3 4 3 4 3" xfId="18386"/>
    <cellStyle name="Normal 3 3 4 3 4 3 2" xfId="18387"/>
    <cellStyle name="Normal 3 3 4 3 4 4" xfId="18388"/>
    <cellStyle name="Normal 3 3 4 3 5" xfId="18389"/>
    <cellStyle name="Normal 3 3 4 3 5 2" xfId="18390"/>
    <cellStyle name="Normal 3 3 4 3 5 2 2" xfId="18391"/>
    <cellStyle name="Normal 3 3 4 3 5 3" xfId="18392"/>
    <cellStyle name="Normal 3 3 4 3 6" xfId="18393"/>
    <cellStyle name="Normal 3 3 4 3 6 2" xfId="18394"/>
    <cellStyle name="Normal 3 3 4 3 7" xfId="18395"/>
    <cellStyle name="Normal 3 3 4 3 8" xfId="29281"/>
    <cellStyle name="Normal 3 3 4 4" xfId="18396"/>
    <cellStyle name="Normal 3 3 4 4 2" xfId="18397"/>
    <cellStyle name="Normal 3 3 4 4 2 2" xfId="18398"/>
    <cellStyle name="Normal 3 3 4 4 2 2 2" xfId="18399"/>
    <cellStyle name="Normal 3 3 4 4 2 2 2 2" xfId="18400"/>
    <cellStyle name="Normal 3 3 4 4 2 2 3" xfId="18401"/>
    <cellStyle name="Normal 3 3 4 4 2 3" xfId="18402"/>
    <cellStyle name="Normal 3 3 4 4 2 3 2" xfId="18403"/>
    <cellStyle name="Normal 3 3 4 4 2 4" xfId="18404"/>
    <cellStyle name="Normal 3 3 4 4 3" xfId="18405"/>
    <cellStyle name="Normal 3 3 4 4 3 2" xfId="18406"/>
    <cellStyle name="Normal 3 3 4 4 3 2 2" xfId="18407"/>
    <cellStyle name="Normal 3 3 4 4 3 3" xfId="18408"/>
    <cellStyle name="Normal 3 3 4 4 4" xfId="18409"/>
    <cellStyle name="Normal 3 3 4 4 4 2" xfId="18410"/>
    <cellStyle name="Normal 3 3 4 4 5" xfId="18411"/>
    <cellStyle name="Normal 3 3 4 5" xfId="18412"/>
    <cellStyle name="Normal 3 3 4 5 2" xfId="18413"/>
    <cellStyle name="Normal 3 3 4 5 2 2" xfId="18414"/>
    <cellStyle name="Normal 3 3 4 5 2 2 2" xfId="18415"/>
    <cellStyle name="Normal 3 3 4 5 2 2 2 2" xfId="18416"/>
    <cellStyle name="Normal 3 3 4 5 2 2 3" xfId="18417"/>
    <cellStyle name="Normal 3 3 4 5 2 3" xfId="18418"/>
    <cellStyle name="Normal 3 3 4 5 2 3 2" xfId="18419"/>
    <cellStyle name="Normal 3 3 4 5 2 4" xfId="18420"/>
    <cellStyle name="Normal 3 3 4 5 3" xfId="18421"/>
    <cellStyle name="Normal 3 3 4 5 3 2" xfId="18422"/>
    <cellStyle name="Normal 3 3 4 5 3 2 2" xfId="18423"/>
    <cellStyle name="Normal 3 3 4 5 3 3" xfId="18424"/>
    <cellStyle name="Normal 3 3 4 5 4" xfId="18425"/>
    <cellStyle name="Normal 3 3 4 5 4 2" xfId="18426"/>
    <cellStyle name="Normal 3 3 4 5 5" xfId="18427"/>
    <cellStyle name="Normal 3 3 4 6" xfId="18428"/>
    <cellStyle name="Normal 3 3 4 6 2" xfId="18429"/>
    <cellStyle name="Normal 3 3 4 6 2 2" xfId="18430"/>
    <cellStyle name="Normal 3 3 4 6 2 2 2" xfId="18431"/>
    <cellStyle name="Normal 3 3 4 6 2 2 2 2" xfId="18432"/>
    <cellStyle name="Normal 3 3 4 6 2 2 3" xfId="18433"/>
    <cellStyle name="Normal 3 3 4 6 2 3" xfId="18434"/>
    <cellStyle name="Normal 3 3 4 6 2 3 2" xfId="18435"/>
    <cellStyle name="Normal 3 3 4 6 2 4" xfId="18436"/>
    <cellStyle name="Normal 3 3 4 6 3" xfId="18437"/>
    <cellStyle name="Normal 3 3 4 6 3 2" xfId="18438"/>
    <cellStyle name="Normal 3 3 4 6 3 2 2" xfId="18439"/>
    <cellStyle name="Normal 3 3 4 6 3 3" xfId="18440"/>
    <cellStyle name="Normal 3 3 4 6 4" xfId="18441"/>
    <cellStyle name="Normal 3 3 4 6 4 2" xfId="18442"/>
    <cellStyle name="Normal 3 3 4 6 5" xfId="18443"/>
    <cellStyle name="Normal 3 3 4 7" xfId="18444"/>
    <cellStyle name="Normal 3 3 4 7 2" xfId="18445"/>
    <cellStyle name="Normal 3 3 4 7 2 2" xfId="18446"/>
    <cellStyle name="Normal 3 3 4 7 2 2 2" xfId="18447"/>
    <cellStyle name="Normal 3 3 4 7 2 3" xfId="18448"/>
    <cellStyle name="Normal 3 3 4 7 3" xfId="18449"/>
    <cellStyle name="Normal 3 3 4 7 3 2" xfId="18450"/>
    <cellStyle name="Normal 3 3 4 7 4" xfId="18451"/>
    <cellStyle name="Normal 3 3 4 8" xfId="18452"/>
    <cellStyle name="Normal 3 3 4 8 2" xfId="18453"/>
    <cellStyle name="Normal 3 3 4 8 2 2" xfId="18454"/>
    <cellStyle name="Normal 3 3 4 8 3" xfId="18455"/>
    <cellStyle name="Normal 3 3 4 9" xfId="18456"/>
    <cellStyle name="Normal 3 3 4 9 2" xfId="18457"/>
    <cellStyle name="Normal 3 3 5" xfId="18458"/>
    <cellStyle name="Normal 3 3 5 10" xfId="18459"/>
    <cellStyle name="Normal 3 3 5 11" xfId="29282"/>
    <cellStyle name="Normal 3 3 5 2" xfId="18460"/>
    <cellStyle name="Normal 3 3 5 2 2" xfId="18461"/>
    <cellStyle name="Normal 3 3 5 2 2 2" xfId="18462"/>
    <cellStyle name="Normal 3 3 5 2 2 2 2" xfId="18463"/>
    <cellStyle name="Normal 3 3 5 2 2 2 2 2" xfId="18464"/>
    <cellStyle name="Normal 3 3 5 2 2 2 2 2 2" xfId="18465"/>
    <cellStyle name="Normal 3 3 5 2 2 2 2 3" xfId="18466"/>
    <cellStyle name="Normal 3 3 5 2 2 2 3" xfId="18467"/>
    <cellStyle name="Normal 3 3 5 2 2 2 3 2" xfId="18468"/>
    <cellStyle name="Normal 3 3 5 2 2 2 4" xfId="18469"/>
    <cellStyle name="Normal 3 3 5 2 2 3" xfId="18470"/>
    <cellStyle name="Normal 3 3 5 2 2 3 2" xfId="18471"/>
    <cellStyle name="Normal 3 3 5 2 2 3 2 2" xfId="18472"/>
    <cellStyle name="Normal 3 3 5 2 2 3 3" xfId="18473"/>
    <cellStyle name="Normal 3 3 5 2 2 4" xfId="18474"/>
    <cellStyle name="Normal 3 3 5 2 2 4 2" xfId="18475"/>
    <cellStyle name="Normal 3 3 5 2 2 5" xfId="18476"/>
    <cellStyle name="Normal 3 3 5 2 3" xfId="18477"/>
    <cellStyle name="Normal 3 3 5 2 3 2" xfId="18478"/>
    <cellStyle name="Normal 3 3 5 2 3 2 2" xfId="18479"/>
    <cellStyle name="Normal 3 3 5 2 3 2 2 2" xfId="18480"/>
    <cellStyle name="Normal 3 3 5 2 3 2 2 2 2" xfId="18481"/>
    <cellStyle name="Normal 3 3 5 2 3 2 2 3" xfId="18482"/>
    <cellStyle name="Normal 3 3 5 2 3 2 3" xfId="18483"/>
    <cellStyle name="Normal 3 3 5 2 3 2 3 2" xfId="18484"/>
    <cellStyle name="Normal 3 3 5 2 3 2 4" xfId="18485"/>
    <cellStyle name="Normal 3 3 5 2 3 3" xfId="18486"/>
    <cellStyle name="Normal 3 3 5 2 3 3 2" xfId="18487"/>
    <cellStyle name="Normal 3 3 5 2 3 3 2 2" xfId="18488"/>
    <cellStyle name="Normal 3 3 5 2 3 3 3" xfId="18489"/>
    <cellStyle name="Normal 3 3 5 2 3 4" xfId="18490"/>
    <cellStyle name="Normal 3 3 5 2 3 4 2" xfId="18491"/>
    <cellStyle name="Normal 3 3 5 2 3 5" xfId="18492"/>
    <cellStyle name="Normal 3 3 5 2 4" xfId="18493"/>
    <cellStyle name="Normal 3 3 5 2 4 2" xfId="18494"/>
    <cellStyle name="Normal 3 3 5 2 4 2 2" xfId="18495"/>
    <cellStyle name="Normal 3 3 5 2 4 2 2 2" xfId="18496"/>
    <cellStyle name="Normal 3 3 5 2 4 2 3" xfId="18497"/>
    <cellStyle name="Normal 3 3 5 2 4 3" xfId="18498"/>
    <cellStyle name="Normal 3 3 5 2 4 3 2" xfId="18499"/>
    <cellStyle name="Normal 3 3 5 2 4 4" xfId="18500"/>
    <cellStyle name="Normal 3 3 5 2 5" xfId="18501"/>
    <cellStyle name="Normal 3 3 5 2 5 2" xfId="18502"/>
    <cellStyle name="Normal 3 3 5 2 5 2 2" xfId="18503"/>
    <cellStyle name="Normal 3 3 5 2 5 3" xfId="18504"/>
    <cellStyle name="Normal 3 3 5 2 6" xfId="18505"/>
    <cellStyle name="Normal 3 3 5 2 6 2" xfId="18506"/>
    <cellStyle name="Normal 3 3 5 2 7" xfId="18507"/>
    <cellStyle name="Normal 3 3 5 2 8" xfId="29283"/>
    <cellStyle name="Normal 3 3 5 3" xfId="18508"/>
    <cellStyle name="Normal 3 3 5 3 2" xfId="18509"/>
    <cellStyle name="Normal 3 3 5 3 2 2" xfId="18510"/>
    <cellStyle name="Normal 3 3 5 3 2 2 2" xfId="18511"/>
    <cellStyle name="Normal 3 3 5 3 2 2 2 2" xfId="18512"/>
    <cellStyle name="Normal 3 3 5 3 2 2 3" xfId="18513"/>
    <cellStyle name="Normal 3 3 5 3 2 3" xfId="18514"/>
    <cellStyle name="Normal 3 3 5 3 2 3 2" xfId="18515"/>
    <cellStyle name="Normal 3 3 5 3 2 4" xfId="18516"/>
    <cellStyle name="Normal 3 3 5 3 3" xfId="18517"/>
    <cellStyle name="Normal 3 3 5 3 3 2" xfId="18518"/>
    <cellStyle name="Normal 3 3 5 3 3 2 2" xfId="18519"/>
    <cellStyle name="Normal 3 3 5 3 3 3" xfId="18520"/>
    <cellStyle name="Normal 3 3 5 3 4" xfId="18521"/>
    <cellStyle name="Normal 3 3 5 3 4 2" xfId="18522"/>
    <cellStyle name="Normal 3 3 5 3 5" xfId="18523"/>
    <cellStyle name="Normal 3 3 5 4" xfId="18524"/>
    <cellStyle name="Normal 3 3 5 4 2" xfId="18525"/>
    <cellStyle name="Normal 3 3 5 4 2 2" xfId="18526"/>
    <cellStyle name="Normal 3 3 5 4 2 2 2" xfId="18527"/>
    <cellStyle name="Normal 3 3 5 4 2 2 2 2" xfId="18528"/>
    <cellStyle name="Normal 3 3 5 4 2 2 3" xfId="18529"/>
    <cellStyle name="Normal 3 3 5 4 2 3" xfId="18530"/>
    <cellStyle name="Normal 3 3 5 4 2 3 2" xfId="18531"/>
    <cellStyle name="Normal 3 3 5 4 2 4" xfId="18532"/>
    <cellStyle name="Normal 3 3 5 4 3" xfId="18533"/>
    <cellStyle name="Normal 3 3 5 4 3 2" xfId="18534"/>
    <cellStyle name="Normal 3 3 5 4 3 2 2" xfId="18535"/>
    <cellStyle name="Normal 3 3 5 4 3 3" xfId="18536"/>
    <cellStyle name="Normal 3 3 5 4 4" xfId="18537"/>
    <cellStyle name="Normal 3 3 5 4 4 2" xfId="18538"/>
    <cellStyle name="Normal 3 3 5 4 5" xfId="18539"/>
    <cellStyle name="Normal 3 3 5 5" xfId="18540"/>
    <cellStyle name="Normal 3 3 5 5 2" xfId="18541"/>
    <cellStyle name="Normal 3 3 5 5 2 2" xfId="18542"/>
    <cellStyle name="Normal 3 3 5 5 2 2 2" xfId="18543"/>
    <cellStyle name="Normal 3 3 5 5 2 2 2 2" xfId="18544"/>
    <cellStyle name="Normal 3 3 5 5 2 2 3" xfId="18545"/>
    <cellStyle name="Normal 3 3 5 5 2 3" xfId="18546"/>
    <cellStyle name="Normal 3 3 5 5 2 3 2" xfId="18547"/>
    <cellStyle name="Normal 3 3 5 5 2 4" xfId="18548"/>
    <cellStyle name="Normal 3 3 5 5 3" xfId="18549"/>
    <cellStyle name="Normal 3 3 5 5 3 2" xfId="18550"/>
    <cellStyle name="Normal 3 3 5 5 3 2 2" xfId="18551"/>
    <cellStyle name="Normal 3 3 5 5 3 3" xfId="18552"/>
    <cellStyle name="Normal 3 3 5 5 4" xfId="18553"/>
    <cellStyle name="Normal 3 3 5 5 4 2" xfId="18554"/>
    <cellStyle name="Normal 3 3 5 5 5" xfId="18555"/>
    <cellStyle name="Normal 3 3 5 6" xfId="18556"/>
    <cellStyle name="Normal 3 3 5 6 2" xfId="18557"/>
    <cellStyle name="Normal 3 3 5 6 2 2" xfId="18558"/>
    <cellStyle name="Normal 3 3 5 6 2 2 2" xfId="18559"/>
    <cellStyle name="Normal 3 3 5 6 2 3" xfId="18560"/>
    <cellStyle name="Normal 3 3 5 6 3" xfId="18561"/>
    <cellStyle name="Normal 3 3 5 6 3 2" xfId="18562"/>
    <cellStyle name="Normal 3 3 5 6 4" xfId="18563"/>
    <cellStyle name="Normal 3 3 5 7" xfId="18564"/>
    <cellStyle name="Normal 3 3 5 7 2" xfId="18565"/>
    <cellStyle name="Normal 3 3 5 7 2 2" xfId="18566"/>
    <cellStyle name="Normal 3 3 5 7 3" xfId="18567"/>
    <cellStyle name="Normal 3 3 5 8" xfId="18568"/>
    <cellStyle name="Normal 3 3 5 8 2" xfId="18569"/>
    <cellStyle name="Normal 3 3 5 9" xfId="18570"/>
    <cellStyle name="Normal 3 3 5 9 2" xfId="18571"/>
    <cellStyle name="Normal 3 3 6" xfId="18572"/>
    <cellStyle name="Normal 3 3 6 10" xfId="18573"/>
    <cellStyle name="Normal 3 3 6 11" xfId="29284"/>
    <cellStyle name="Normal 3 3 6 2" xfId="18574"/>
    <cellStyle name="Normal 3 3 6 2 2" xfId="18575"/>
    <cellStyle name="Normal 3 3 6 2 2 2" xfId="18576"/>
    <cellStyle name="Normal 3 3 6 2 2 2 2" xfId="18577"/>
    <cellStyle name="Normal 3 3 6 2 2 2 2 2" xfId="18578"/>
    <cellStyle name="Normal 3 3 6 2 2 2 2 2 2" xfId="18579"/>
    <cellStyle name="Normal 3 3 6 2 2 2 2 3" xfId="18580"/>
    <cellStyle name="Normal 3 3 6 2 2 2 3" xfId="18581"/>
    <cellStyle name="Normal 3 3 6 2 2 2 3 2" xfId="18582"/>
    <cellStyle name="Normal 3 3 6 2 2 2 4" xfId="18583"/>
    <cellStyle name="Normal 3 3 6 2 2 3" xfId="18584"/>
    <cellStyle name="Normal 3 3 6 2 2 3 2" xfId="18585"/>
    <cellStyle name="Normal 3 3 6 2 2 3 2 2" xfId="18586"/>
    <cellStyle name="Normal 3 3 6 2 2 3 3" xfId="18587"/>
    <cellStyle name="Normal 3 3 6 2 2 4" xfId="18588"/>
    <cellStyle name="Normal 3 3 6 2 2 4 2" xfId="18589"/>
    <cellStyle name="Normal 3 3 6 2 2 5" xfId="18590"/>
    <cellStyle name="Normal 3 3 6 2 3" xfId="18591"/>
    <cellStyle name="Normal 3 3 6 2 3 2" xfId="18592"/>
    <cellStyle name="Normal 3 3 6 2 3 2 2" xfId="18593"/>
    <cellStyle name="Normal 3 3 6 2 3 2 2 2" xfId="18594"/>
    <cellStyle name="Normal 3 3 6 2 3 2 2 2 2" xfId="18595"/>
    <cellStyle name="Normal 3 3 6 2 3 2 2 3" xfId="18596"/>
    <cellStyle name="Normal 3 3 6 2 3 2 3" xfId="18597"/>
    <cellStyle name="Normal 3 3 6 2 3 2 3 2" xfId="18598"/>
    <cellStyle name="Normal 3 3 6 2 3 2 4" xfId="18599"/>
    <cellStyle name="Normal 3 3 6 2 3 3" xfId="18600"/>
    <cellStyle name="Normal 3 3 6 2 3 3 2" xfId="18601"/>
    <cellStyle name="Normal 3 3 6 2 3 3 2 2" xfId="18602"/>
    <cellStyle name="Normal 3 3 6 2 3 3 3" xfId="18603"/>
    <cellStyle name="Normal 3 3 6 2 3 4" xfId="18604"/>
    <cellStyle name="Normal 3 3 6 2 3 4 2" xfId="18605"/>
    <cellStyle name="Normal 3 3 6 2 3 5" xfId="18606"/>
    <cellStyle name="Normal 3 3 6 2 4" xfId="18607"/>
    <cellStyle name="Normal 3 3 6 2 4 2" xfId="18608"/>
    <cellStyle name="Normal 3 3 6 2 4 2 2" xfId="18609"/>
    <cellStyle name="Normal 3 3 6 2 4 2 2 2" xfId="18610"/>
    <cellStyle name="Normal 3 3 6 2 4 2 3" xfId="18611"/>
    <cellStyle name="Normal 3 3 6 2 4 3" xfId="18612"/>
    <cellStyle name="Normal 3 3 6 2 4 3 2" xfId="18613"/>
    <cellStyle name="Normal 3 3 6 2 4 4" xfId="18614"/>
    <cellStyle name="Normal 3 3 6 2 5" xfId="18615"/>
    <cellStyle name="Normal 3 3 6 2 5 2" xfId="18616"/>
    <cellStyle name="Normal 3 3 6 2 5 2 2" xfId="18617"/>
    <cellStyle name="Normal 3 3 6 2 5 3" xfId="18618"/>
    <cellStyle name="Normal 3 3 6 2 6" xfId="18619"/>
    <cellStyle name="Normal 3 3 6 2 6 2" xfId="18620"/>
    <cellStyle name="Normal 3 3 6 2 7" xfId="18621"/>
    <cellStyle name="Normal 3 3 6 2 8" xfId="29285"/>
    <cellStyle name="Normal 3 3 6 3" xfId="18622"/>
    <cellStyle name="Normal 3 3 6 3 2" xfId="18623"/>
    <cellStyle name="Normal 3 3 6 3 2 2" xfId="18624"/>
    <cellStyle name="Normal 3 3 6 3 2 2 2" xfId="18625"/>
    <cellStyle name="Normal 3 3 6 3 2 2 2 2" xfId="18626"/>
    <cellStyle name="Normal 3 3 6 3 2 2 3" xfId="18627"/>
    <cellStyle name="Normal 3 3 6 3 2 3" xfId="18628"/>
    <cellStyle name="Normal 3 3 6 3 2 3 2" xfId="18629"/>
    <cellStyle name="Normal 3 3 6 3 2 4" xfId="18630"/>
    <cellStyle name="Normal 3 3 6 3 3" xfId="18631"/>
    <cellStyle name="Normal 3 3 6 3 3 2" xfId="18632"/>
    <cellStyle name="Normal 3 3 6 3 3 2 2" xfId="18633"/>
    <cellStyle name="Normal 3 3 6 3 3 3" xfId="18634"/>
    <cellStyle name="Normal 3 3 6 3 4" xfId="18635"/>
    <cellStyle name="Normal 3 3 6 3 4 2" xfId="18636"/>
    <cellStyle name="Normal 3 3 6 3 5" xfId="18637"/>
    <cellStyle name="Normal 3 3 6 4" xfId="18638"/>
    <cellStyle name="Normal 3 3 6 4 2" xfId="18639"/>
    <cellStyle name="Normal 3 3 6 4 2 2" xfId="18640"/>
    <cellStyle name="Normal 3 3 6 4 2 2 2" xfId="18641"/>
    <cellStyle name="Normal 3 3 6 4 2 2 2 2" xfId="18642"/>
    <cellStyle name="Normal 3 3 6 4 2 2 3" xfId="18643"/>
    <cellStyle name="Normal 3 3 6 4 2 3" xfId="18644"/>
    <cellStyle name="Normal 3 3 6 4 2 3 2" xfId="18645"/>
    <cellStyle name="Normal 3 3 6 4 2 4" xfId="18646"/>
    <cellStyle name="Normal 3 3 6 4 3" xfId="18647"/>
    <cellStyle name="Normal 3 3 6 4 3 2" xfId="18648"/>
    <cellStyle name="Normal 3 3 6 4 3 2 2" xfId="18649"/>
    <cellStyle name="Normal 3 3 6 4 3 3" xfId="18650"/>
    <cellStyle name="Normal 3 3 6 4 4" xfId="18651"/>
    <cellStyle name="Normal 3 3 6 4 4 2" xfId="18652"/>
    <cellStyle name="Normal 3 3 6 4 5" xfId="18653"/>
    <cellStyle name="Normal 3 3 6 5" xfId="18654"/>
    <cellStyle name="Normal 3 3 6 5 2" xfId="18655"/>
    <cellStyle name="Normal 3 3 6 5 2 2" xfId="18656"/>
    <cellStyle name="Normal 3 3 6 5 2 2 2" xfId="18657"/>
    <cellStyle name="Normal 3 3 6 5 2 2 2 2" xfId="18658"/>
    <cellStyle name="Normal 3 3 6 5 2 2 3" xfId="18659"/>
    <cellStyle name="Normal 3 3 6 5 2 3" xfId="18660"/>
    <cellStyle name="Normal 3 3 6 5 2 3 2" xfId="18661"/>
    <cellStyle name="Normal 3 3 6 5 2 4" xfId="18662"/>
    <cellStyle name="Normal 3 3 6 5 3" xfId="18663"/>
    <cellStyle name="Normal 3 3 6 5 3 2" xfId="18664"/>
    <cellStyle name="Normal 3 3 6 5 3 2 2" xfId="18665"/>
    <cellStyle name="Normal 3 3 6 5 3 3" xfId="18666"/>
    <cellStyle name="Normal 3 3 6 5 4" xfId="18667"/>
    <cellStyle name="Normal 3 3 6 5 4 2" xfId="18668"/>
    <cellStyle name="Normal 3 3 6 5 5" xfId="18669"/>
    <cellStyle name="Normal 3 3 6 6" xfId="18670"/>
    <cellStyle name="Normal 3 3 6 6 2" xfId="18671"/>
    <cellStyle name="Normal 3 3 6 6 2 2" xfId="18672"/>
    <cellStyle name="Normal 3 3 6 6 2 2 2" xfId="18673"/>
    <cellStyle name="Normal 3 3 6 6 2 3" xfId="18674"/>
    <cellStyle name="Normal 3 3 6 6 3" xfId="18675"/>
    <cellStyle name="Normal 3 3 6 6 3 2" xfId="18676"/>
    <cellStyle name="Normal 3 3 6 6 4" xfId="18677"/>
    <cellStyle name="Normal 3 3 6 7" xfId="18678"/>
    <cellStyle name="Normal 3 3 6 7 2" xfId="18679"/>
    <cellStyle name="Normal 3 3 6 7 2 2" xfId="18680"/>
    <cellStyle name="Normal 3 3 6 7 3" xfId="18681"/>
    <cellStyle name="Normal 3 3 6 8" xfId="18682"/>
    <cellStyle name="Normal 3 3 6 8 2" xfId="18683"/>
    <cellStyle name="Normal 3 3 6 9" xfId="18684"/>
    <cellStyle name="Normal 3 3 6 9 2" xfId="18685"/>
    <cellStyle name="Normal 3 3 7" xfId="18686"/>
    <cellStyle name="Normal 3 3 7 2" xfId="18687"/>
    <cellStyle name="Normal 3 3 7 2 2" xfId="18688"/>
    <cellStyle name="Normal 3 3 7 2 2 2" xfId="18689"/>
    <cellStyle name="Normal 3 3 7 2 2 2 2" xfId="18690"/>
    <cellStyle name="Normal 3 3 7 2 2 2 2 2" xfId="18691"/>
    <cellStyle name="Normal 3 3 7 2 2 2 3" xfId="18692"/>
    <cellStyle name="Normal 3 3 7 2 2 3" xfId="18693"/>
    <cellStyle name="Normal 3 3 7 2 2 3 2" xfId="18694"/>
    <cellStyle name="Normal 3 3 7 2 2 4" xfId="18695"/>
    <cellStyle name="Normal 3 3 7 2 3" xfId="18696"/>
    <cellStyle name="Normal 3 3 7 2 3 2" xfId="18697"/>
    <cellStyle name="Normal 3 3 7 2 3 2 2" xfId="18698"/>
    <cellStyle name="Normal 3 3 7 2 3 3" xfId="18699"/>
    <cellStyle name="Normal 3 3 7 2 4" xfId="18700"/>
    <cellStyle name="Normal 3 3 7 2 4 2" xfId="18701"/>
    <cellStyle name="Normal 3 3 7 2 5" xfId="18702"/>
    <cellStyle name="Normal 3 3 7 3" xfId="18703"/>
    <cellStyle name="Normal 3 3 7 3 2" xfId="18704"/>
    <cellStyle name="Normal 3 3 7 3 2 2" xfId="18705"/>
    <cellStyle name="Normal 3 3 7 3 2 2 2" xfId="18706"/>
    <cellStyle name="Normal 3 3 7 3 2 2 2 2" xfId="18707"/>
    <cellStyle name="Normal 3 3 7 3 2 2 3" xfId="18708"/>
    <cellStyle name="Normal 3 3 7 3 2 3" xfId="18709"/>
    <cellStyle name="Normal 3 3 7 3 2 3 2" xfId="18710"/>
    <cellStyle name="Normal 3 3 7 3 2 4" xfId="18711"/>
    <cellStyle name="Normal 3 3 7 3 3" xfId="18712"/>
    <cellStyle name="Normal 3 3 7 3 3 2" xfId="18713"/>
    <cellStyle name="Normal 3 3 7 3 3 2 2" xfId="18714"/>
    <cellStyle name="Normal 3 3 7 3 3 3" xfId="18715"/>
    <cellStyle name="Normal 3 3 7 3 4" xfId="18716"/>
    <cellStyle name="Normal 3 3 7 3 4 2" xfId="18717"/>
    <cellStyle name="Normal 3 3 7 3 5" xfId="18718"/>
    <cellStyle name="Normal 3 3 7 4" xfId="18719"/>
    <cellStyle name="Normal 3 3 7 4 2" xfId="18720"/>
    <cellStyle name="Normal 3 3 7 4 2 2" xfId="18721"/>
    <cellStyle name="Normal 3 3 7 4 2 2 2" xfId="18722"/>
    <cellStyle name="Normal 3 3 7 4 2 3" xfId="18723"/>
    <cellStyle name="Normal 3 3 7 4 3" xfId="18724"/>
    <cellStyle name="Normal 3 3 7 4 3 2" xfId="18725"/>
    <cellStyle name="Normal 3 3 7 4 4" xfId="18726"/>
    <cellStyle name="Normal 3 3 7 5" xfId="18727"/>
    <cellStyle name="Normal 3 3 7 5 2" xfId="18728"/>
    <cellStyle name="Normal 3 3 7 5 2 2" xfId="18729"/>
    <cellStyle name="Normal 3 3 7 5 3" xfId="18730"/>
    <cellStyle name="Normal 3 3 7 6" xfId="18731"/>
    <cellStyle name="Normal 3 3 7 6 2" xfId="18732"/>
    <cellStyle name="Normal 3 3 7 7" xfId="18733"/>
    <cellStyle name="Normal 3 3 7 8" xfId="29286"/>
    <cellStyle name="Normal 3 3 8" xfId="18734"/>
    <cellStyle name="Normal 3 3 8 2" xfId="18735"/>
    <cellStyle name="Normal 3 3 8 2 2" xfId="18736"/>
    <cellStyle name="Normal 3 3 8 2 2 2" xfId="18737"/>
    <cellStyle name="Normal 3 3 8 2 2 2 2" xfId="18738"/>
    <cellStyle name="Normal 3 3 8 2 2 3" xfId="18739"/>
    <cellStyle name="Normal 3 3 8 2 3" xfId="18740"/>
    <cellStyle name="Normal 3 3 8 2 3 2" xfId="18741"/>
    <cellStyle name="Normal 3 3 8 2 4" xfId="18742"/>
    <cellStyle name="Normal 3 3 8 3" xfId="18743"/>
    <cellStyle name="Normal 3 3 8 3 2" xfId="18744"/>
    <cellStyle name="Normal 3 3 8 3 2 2" xfId="18745"/>
    <cellStyle name="Normal 3 3 8 3 3" xfId="18746"/>
    <cellStyle name="Normal 3 3 8 4" xfId="18747"/>
    <cellStyle name="Normal 3 3 8 4 2" xfId="18748"/>
    <cellStyle name="Normal 3 3 8 5" xfId="18749"/>
    <cellStyle name="Normal 3 3 9" xfId="18750"/>
    <cellStyle name="Normal 3 3 9 2" xfId="18751"/>
    <cellStyle name="Normal 3 3 9 2 2" xfId="18752"/>
    <cellStyle name="Normal 3 3 9 2 2 2" xfId="18753"/>
    <cellStyle name="Normal 3 3 9 2 2 2 2" xfId="18754"/>
    <cellStyle name="Normal 3 3 9 2 2 3" xfId="18755"/>
    <cellStyle name="Normal 3 3 9 2 3" xfId="18756"/>
    <cellStyle name="Normal 3 3 9 2 3 2" xfId="18757"/>
    <cellStyle name="Normal 3 3 9 2 4" xfId="18758"/>
    <cellStyle name="Normal 3 3 9 3" xfId="18759"/>
    <cellStyle name="Normal 3 3 9 3 2" xfId="18760"/>
    <cellStyle name="Normal 3 3 9 3 2 2" xfId="18761"/>
    <cellStyle name="Normal 3 3 9 3 3" xfId="18762"/>
    <cellStyle name="Normal 3 3 9 4" xfId="18763"/>
    <cellStyle name="Normal 3 3 9 4 2" xfId="18764"/>
    <cellStyle name="Normal 3 3 9 5" xfId="18765"/>
    <cellStyle name="Normal 3 4" xfId="18766"/>
    <cellStyle name="Normal 3 4 10" xfId="18767"/>
    <cellStyle name="Normal 3 4 10 2" xfId="18768"/>
    <cellStyle name="Normal 3 4 10 2 2" xfId="18769"/>
    <cellStyle name="Normal 3 4 10 2 2 2" xfId="18770"/>
    <cellStyle name="Normal 3 4 10 2 3" xfId="18771"/>
    <cellStyle name="Normal 3 4 10 3" xfId="18772"/>
    <cellStyle name="Normal 3 4 10 3 2" xfId="18773"/>
    <cellStyle name="Normal 3 4 10 4" xfId="18774"/>
    <cellStyle name="Normal 3 4 11" xfId="18775"/>
    <cellStyle name="Normal 3 4 11 2" xfId="18776"/>
    <cellStyle name="Normal 3 4 11 2 2" xfId="18777"/>
    <cellStyle name="Normal 3 4 11 3" xfId="18778"/>
    <cellStyle name="Normal 3 4 12" xfId="18779"/>
    <cellStyle name="Normal 3 4 12 2" xfId="18780"/>
    <cellStyle name="Normal 3 4 13" xfId="18781"/>
    <cellStyle name="Normal 3 4 13 2" xfId="18782"/>
    <cellStyle name="Normal 3 4 14" xfId="18783"/>
    <cellStyle name="Normal 3 4 15" xfId="29287"/>
    <cellStyle name="Normal 3 4 2" xfId="18784"/>
    <cellStyle name="Normal 3 4 2 10" xfId="18785"/>
    <cellStyle name="Normal 3 4 2 10 2" xfId="18786"/>
    <cellStyle name="Normal 3 4 2 11" xfId="18787"/>
    <cellStyle name="Normal 3 4 2 11 2" xfId="18788"/>
    <cellStyle name="Normal 3 4 2 12" xfId="18789"/>
    <cellStyle name="Normal 3 4 2 13" xfId="29288"/>
    <cellStyle name="Normal 3 4 2 2" xfId="18790"/>
    <cellStyle name="Normal 3 4 2 2 10" xfId="18791"/>
    <cellStyle name="Normal 3 4 2 2 11" xfId="29289"/>
    <cellStyle name="Normal 3 4 2 2 2" xfId="18792"/>
    <cellStyle name="Normal 3 4 2 2 2 2" xfId="18793"/>
    <cellStyle name="Normal 3 4 2 2 2 2 2" xfId="18794"/>
    <cellStyle name="Normal 3 4 2 2 2 2 2 2" xfId="18795"/>
    <cellStyle name="Normal 3 4 2 2 2 2 2 2 2" xfId="18796"/>
    <cellStyle name="Normal 3 4 2 2 2 2 2 2 2 2" xfId="18797"/>
    <cellStyle name="Normal 3 4 2 2 2 2 2 2 3" xfId="18798"/>
    <cellStyle name="Normal 3 4 2 2 2 2 2 3" xfId="18799"/>
    <cellStyle name="Normal 3 4 2 2 2 2 2 3 2" xfId="18800"/>
    <cellStyle name="Normal 3 4 2 2 2 2 2 4" xfId="18801"/>
    <cellStyle name="Normal 3 4 2 2 2 2 3" xfId="18802"/>
    <cellStyle name="Normal 3 4 2 2 2 2 3 2" xfId="18803"/>
    <cellStyle name="Normal 3 4 2 2 2 2 3 2 2" xfId="18804"/>
    <cellStyle name="Normal 3 4 2 2 2 2 3 3" xfId="18805"/>
    <cellStyle name="Normal 3 4 2 2 2 2 4" xfId="18806"/>
    <cellStyle name="Normal 3 4 2 2 2 2 4 2" xfId="18807"/>
    <cellStyle name="Normal 3 4 2 2 2 2 5" xfId="18808"/>
    <cellStyle name="Normal 3 4 2 2 2 3" xfId="18809"/>
    <cellStyle name="Normal 3 4 2 2 2 3 2" xfId="18810"/>
    <cellStyle name="Normal 3 4 2 2 2 3 2 2" xfId="18811"/>
    <cellStyle name="Normal 3 4 2 2 2 3 2 2 2" xfId="18812"/>
    <cellStyle name="Normal 3 4 2 2 2 3 2 2 2 2" xfId="18813"/>
    <cellStyle name="Normal 3 4 2 2 2 3 2 2 3" xfId="18814"/>
    <cellStyle name="Normal 3 4 2 2 2 3 2 3" xfId="18815"/>
    <cellStyle name="Normal 3 4 2 2 2 3 2 3 2" xfId="18816"/>
    <cellStyle name="Normal 3 4 2 2 2 3 2 4" xfId="18817"/>
    <cellStyle name="Normal 3 4 2 2 2 3 3" xfId="18818"/>
    <cellStyle name="Normal 3 4 2 2 2 3 3 2" xfId="18819"/>
    <cellStyle name="Normal 3 4 2 2 2 3 3 2 2" xfId="18820"/>
    <cellStyle name="Normal 3 4 2 2 2 3 3 3" xfId="18821"/>
    <cellStyle name="Normal 3 4 2 2 2 3 4" xfId="18822"/>
    <cellStyle name="Normal 3 4 2 2 2 3 4 2" xfId="18823"/>
    <cellStyle name="Normal 3 4 2 2 2 3 5" xfId="18824"/>
    <cellStyle name="Normal 3 4 2 2 2 4" xfId="18825"/>
    <cellStyle name="Normal 3 4 2 2 2 4 2" xfId="18826"/>
    <cellStyle name="Normal 3 4 2 2 2 4 2 2" xfId="18827"/>
    <cellStyle name="Normal 3 4 2 2 2 4 2 2 2" xfId="18828"/>
    <cellStyle name="Normal 3 4 2 2 2 4 2 3" xfId="18829"/>
    <cellStyle name="Normal 3 4 2 2 2 4 3" xfId="18830"/>
    <cellStyle name="Normal 3 4 2 2 2 4 3 2" xfId="18831"/>
    <cellStyle name="Normal 3 4 2 2 2 4 4" xfId="18832"/>
    <cellStyle name="Normal 3 4 2 2 2 5" xfId="18833"/>
    <cellStyle name="Normal 3 4 2 2 2 5 2" xfId="18834"/>
    <cellStyle name="Normal 3 4 2 2 2 5 2 2" xfId="18835"/>
    <cellStyle name="Normal 3 4 2 2 2 5 3" xfId="18836"/>
    <cellStyle name="Normal 3 4 2 2 2 6" xfId="18837"/>
    <cellStyle name="Normal 3 4 2 2 2 6 2" xfId="18838"/>
    <cellStyle name="Normal 3 4 2 2 2 7" xfId="18839"/>
    <cellStyle name="Normal 3 4 2 2 2 8" xfId="29290"/>
    <cellStyle name="Normal 3 4 2 2 3" xfId="18840"/>
    <cellStyle name="Normal 3 4 2 2 3 2" xfId="18841"/>
    <cellStyle name="Normal 3 4 2 2 3 2 2" xfId="18842"/>
    <cellStyle name="Normal 3 4 2 2 3 2 2 2" xfId="18843"/>
    <cellStyle name="Normal 3 4 2 2 3 2 2 2 2" xfId="18844"/>
    <cellStyle name="Normal 3 4 2 2 3 2 2 3" xfId="18845"/>
    <cellStyle name="Normal 3 4 2 2 3 2 3" xfId="18846"/>
    <cellStyle name="Normal 3 4 2 2 3 2 3 2" xfId="18847"/>
    <cellStyle name="Normal 3 4 2 2 3 2 4" xfId="18848"/>
    <cellStyle name="Normal 3 4 2 2 3 3" xfId="18849"/>
    <cellStyle name="Normal 3 4 2 2 3 3 2" xfId="18850"/>
    <cellStyle name="Normal 3 4 2 2 3 3 2 2" xfId="18851"/>
    <cellStyle name="Normal 3 4 2 2 3 3 3" xfId="18852"/>
    <cellStyle name="Normal 3 4 2 2 3 4" xfId="18853"/>
    <cellStyle name="Normal 3 4 2 2 3 4 2" xfId="18854"/>
    <cellStyle name="Normal 3 4 2 2 3 5" xfId="18855"/>
    <cellStyle name="Normal 3 4 2 2 4" xfId="18856"/>
    <cellStyle name="Normal 3 4 2 2 4 2" xfId="18857"/>
    <cellStyle name="Normal 3 4 2 2 4 2 2" xfId="18858"/>
    <cellStyle name="Normal 3 4 2 2 4 2 2 2" xfId="18859"/>
    <cellStyle name="Normal 3 4 2 2 4 2 2 2 2" xfId="18860"/>
    <cellStyle name="Normal 3 4 2 2 4 2 2 3" xfId="18861"/>
    <cellStyle name="Normal 3 4 2 2 4 2 3" xfId="18862"/>
    <cellStyle name="Normal 3 4 2 2 4 2 3 2" xfId="18863"/>
    <cellStyle name="Normal 3 4 2 2 4 2 4" xfId="18864"/>
    <cellStyle name="Normal 3 4 2 2 4 3" xfId="18865"/>
    <cellStyle name="Normal 3 4 2 2 4 3 2" xfId="18866"/>
    <cellStyle name="Normal 3 4 2 2 4 3 2 2" xfId="18867"/>
    <cellStyle name="Normal 3 4 2 2 4 3 3" xfId="18868"/>
    <cellStyle name="Normal 3 4 2 2 4 4" xfId="18869"/>
    <cellStyle name="Normal 3 4 2 2 4 4 2" xfId="18870"/>
    <cellStyle name="Normal 3 4 2 2 4 5" xfId="18871"/>
    <cellStyle name="Normal 3 4 2 2 5" xfId="18872"/>
    <cellStyle name="Normal 3 4 2 2 5 2" xfId="18873"/>
    <cellStyle name="Normal 3 4 2 2 5 2 2" xfId="18874"/>
    <cellStyle name="Normal 3 4 2 2 5 2 2 2" xfId="18875"/>
    <cellStyle name="Normal 3 4 2 2 5 2 2 2 2" xfId="18876"/>
    <cellStyle name="Normal 3 4 2 2 5 2 2 3" xfId="18877"/>
    <cellStyle name="Normal 3 4 2 2 5 2 3" xfId="18878"/>
    <cellStyle name="Normal 3 4 2 2 5 2 3 2" xfId="18879"/>
    <cellStyle name="Normal 3 4 2 2 5 2 4" xfId="18880"/>
    <cellStyle name="Normal 3 4 2 2 5 3" xfId="18881"/>
    <cellStyle name="Normal 3 4 2 2 5 3 2" xfId="18882"/>
    <cellStyle name="Normal 3 4 2 2 5 3 2 2" xfId="18883"/>
    <cellStyle name="Normal 3 4 2 2 5 3 3" xfId="18884"/>
    <cellStyle name="Normal 3 4 2 2 5 4" xfId="18885"/>
    <cellStyle name="Normal 3 4 2 2 5 4 2" xfId="18886"/>
    <cellStyle name="Normal 3 4 2 2 5 5" xfId="18887"/>
    <cellStyle name="Normal 3 4 2 2 6" xfId="18888"/>
    <cellStyle name="Normal 3 4 2 2 6 2" xfId="18889"/>
    <cellStyle name="Normal 3 4 2 2 6 2 2" xfId="18890"/>
    <cellStyle name="Normal 3 4 2 2 6 2 2 2" xfId="18891"/>
    <cellStyle name="Normal 3 4 2 2 6 2 3" xfId="18892"/>
    <cellStyle name="Normal 3 4 2 2 6 3" xfId="18893"/>
    <cellStyle name="Normal 3 4 2 2 6 3 2" xfId="18894"/>
    <cellStyle name="Normal 3 4 2 2 6 4" xfId="18895"/>
    <cellStyle name="Normal 3 4 2 2 7" xfId="18896"/>
    <cellStyle name="Normal 3 4 2 2 7 2" xfId="18897"/>
    <cellStyle name="Normal 3 4 2 2 7 2 2" xfId="18898"/>
    <cellStyle name="Normal 3 4 2 2 7 3" xfId="18899"/>
    <cellStyle name="Normal 3 4 2 2 8" xfId="18900"/>
    <cellStyle name="Normal 3 4 2 2 8 2" xfId="18901"/>
    <cellStyle name="Normal 3 4 2 2 9" xfId="18902"/>
    <cellStyle name="Normal 3 4 2 2 9 2" xfId="18903"/>
    <cellStyle name="Normal 3 4 2 3" xfId="18904"/>
    <cellStyle name="Normal 3 4 2 3 10" xfId="18905"/>
    <cellStyle name="Normal 3 4 2 3 11" xfId="29291"/>
    <cellStyle name="Normal 3 4 2 3 2" xfId="18906"/>
    <cellStyle name="Normal 3 4 2 3 2 2" xfId="18907"/>
    <cellStyle name="Normal 3 4 2 3 2 2 2" xfId="18908"/>
    <cellStyle name="Normal 3 4 2 3 2 2 2 2" xfId="18909"/>
    <cellStyle name="Normal 3 4 2 3 2 2 2 2 2" xfId="18910"/>
    <cellStyle name="Normal 3 4 2 3 2 2 2 2 2 2" xfId="18911"/>
    <cellStyle name="Normal 3 4 2 3 2 2 2 2 3" xfId="18912"/>
    <cellStyle name="Normal 3 4 2 3 2 2 2 3" xfId="18913"/>
    <cellStyle name="Normal 3 4 2 3 2 2 2 3 2" xfId="18914"/>
    <cellStyle name="Normal 3 4 2 3 2 2 2 4" xfId="18915"/>
    <cellStyle name="Normal 3 4 2 3 2 2 3" xfId="18916"/>
    <cellStyle name="Normal 3 4 2 3 2 2 3 2" xfId="18917"/>
    <cellStyle name="Normal 3 4 2 3 2 2 3 2 2" xfId="18918"/>
    <cellStyle name="Normal 3 4 2 3 2 2 3 3" xfId="18919"/>
    <cellStyle name="Normal 3 4 2 3 2 2 4" xfId="18920"/>
    <cellStyle name="Normal 3 4 2 3 2 2 4 2" xfId="18921"/>
    <cellStyle name="Normal 3 4 2 3 2 2 5" xfId="18922"/>
    <cellStyle name="Normal 3 4 2 3 2 3" xfId="18923"/>
    <cellStyle name="Normal 3 4 2 3 2 3 2" xfId="18924"/>
    <cellStyle name="Normal 3 4 2 3 2 3 2 2" xfId="18925"/>
    <cellStyle name="Normal 3 4 2 3 2 3 2 2 2" xfId="18926"/>
    <cellStyle name="Normal 3 4 2 3 2 3 2 2 2 2" xfId="18927"/>
    <cellStyle name="Normal 3 4 2 3 2 3 2 2 3" xfId="18928"/>
    <cellStyle name="Normal 3 4 2 3 2 3 2 3" xfId="18929"/>
    <cellStyle name="Normal 3 4 2 3 2 3 2 3 2" xfId="18930"/>
    <cellStyle name="Normal 3 4 2 3 2 3 2 4" xfId="18931"/>
    <cellStyle name="Normal 3 4 2 3 2 3 3" xfId="18932"/>
    <cellStyle name="Normal 3 4 2 3 2 3 3 2" xfId="18933"/>
    <cellStyle name="Normal 3 4 2 3 2 3 3 2 2" xfId="18934"/>
    <cellStyle name="Normal 3 4 2 3 2 3 3 3" xfId="18935"/>
    <cellStyle name="Normal 3 4 2 3 2 3 4" xfId="18936"/>
    <cellStyle name="Normal 3 4 2 3 2 3 4 2" xfId="18937"/>
    <cellStyle name="Normal 3 4 2 3 2 3 5" xfId="18938"/>
    <cellStyle name="Normal 3 4 2 3 2 4" xfId="18939"/>
    <cellStyle name="Normal 3 4 2 3 2 4 2" xfId="18940"/>
    <cellStyle name="Normal 3 4 2 3 2 4 2 2" xfId="18941"/>
    <cellStyle name="Normal 3 4 2 3 2 4 2 2 2" xfId="18942"/>
    <cellStyle name="Normal 3 4 2 3 2 4 2 3" xfId="18943"/>
    <cellStyle name="Normal 3 4 2 3 2 4 3" xfId="18944"/>
    <cellStyle name="Normal 3 4 2 3 2 4 3 2" xfId="18945"/>
    <cellStyle name="Normal 3 4 2 3 2 4 4" xfId="18946"/>
    <cellStyle name="Normal 3 4 2 3 2 5" xfId="18947"/>
    <cellStyle name="Normal 3 4 2 3 2 5 2" xfId="18948"/>
    <cellStyle name="Normal 3 4 2 3 2 5 2 2" xfId="18949"/>
    <cellStyle name="Normal 3 4 2 3 2 5 3" xfId="18950"/>
    <cellStyle name="Normal 3 4 2 3 2 6" xfId="18951"/>
    <cellStyle name="Normal 3 4 2 3 2 6 2" xfId="18952"/>
    <cellStyle name="Normal 3 4 2 3 2 7" xfId="18953"/>
    <cellStyle name="Normal 3 4 2 3 2 8" xfId="29292"/>
    <cellStyle name="Normal 3 4 2 3 3" xfId="18954"/>
    <cellStyle name="Normal 3 4 2 3 3 2" xfId="18955"/>
    <cellStyle name="Normal 3 4 2 3 3 2 2" xfId="18956"/>
    <cellStyle name="Normal 3 4 2 3 3 2 2 2" xfId="18957"/>
    <cellStyle name="Normal 3 4 2 3 3 2 2 2 2" xfId="18958"/>
    <cellStyle name="Normal 3 4 2 3 3 2 2 3" xfId="18959"/>
    <cellStyle name="Normal 3 4 2 3 3 2 3" xfId="18960"/>
    <cellStyle name="Normal 3 4 2 3 3 2 3 2" xfId="18961"/>
    <cellStyle name="Normal 3 4 2 3 3 2 4" xfId="18962"/>
    <cellStyle name="Normal 3 4 2 3 3 3" xfId="18963"/>
    <cellStyle name="Normal 3 4 2 3 3 3 2" xfId="18964"/>
    <cellStyle name="Normal 3 4 2 3 3 3 2 2" xfId="18965"/>
    <cellStyle name="Normal 3 4 2 3 3 3 3" xfId="18966"/>
    <cellStyle name="Normal 3 4 2 3 3 4" xfId="18967"/>
    <cellStyle name="Normal 3 4 2 3 3 4 2" xfId="18968"/>
    <cellStyle name="Normal 3 4 2 3 3 5" xfId="18969"/>
    <cellStyle name="Normal 3 4 2 3 4" xfId="18970"/>
    <cellStyle name="Normal 3 4 2 3 4 2" xfId="18971"/>
    <cellStyle name="Normal 3 4 2 3 4 2 2" xfId="18972"/>
    <cellStyle name="Normal 3 4 2 3 4 2 2 2" xfId="18973"/>
    <cellStyle name="Normal 3 4 2 3 4 2 2 2 2" xfId="18974"/>
    <cellStyle name="Normal 3 4 2 3 4 2 2 3" xfId="18975"/>
    <cellStyle name="Normal 3 4 2 3 4 2 3" xfId="18976"/>
    <cellStyle name="Normal 3 4 2 3 4 2 3 2" xfId="18977"/>
    <cellStyle name="Normal 3 4 2 3 4 2 4" xfId="18978"/>
    <cellStyle name="Normal 3 4 2 3 4 3" xfId="18979"/>
    <cellStyle name="Normal 3 4 2 3 4 3 2" xfId="18980"/>
    <cellStyle name="Normal 3 4 2 3 4 3 2 2" xfId="18981"/>
    <cellStyle name="Normal 3 4 2 3 4 3 3" xfId="18982"/>
    <cellStyle name="Normal 3 4 2 3 4 4" xfId="18983"/>
    <cellStyle name="Normal 3 4 2 3 4 4 2" xfId="18984"/>
    <cellStyle name="Normal 3 4 2 3 4 5" xfId="18985"/>
    <cellStyle name="Normal 3 4 2 3 5" xfId="18986"/>
    <cellStyle name="Normal 3 4 2 3 5 2" xfId="18987"/>
    <cellStyle name="Normal 3 4 2 3 5 2 2" xfId="18988"/>
    <cellStyle name="Normal 3 4 2 3 5 2 2 2" xfId="18989"/>
    <cellStyle name="Normal 3 4 2 3 5 2 2 2 2" xfId="18990"/>
    <cellStyle name="Normal 3 4 2 3 5 2 2 3" xfId="18991"/>
    <cellStyle name="Normal 3 4 2 3 5 2 3" xfId="18992"/>
    <cellStyle name="Normal 3 4 2 3 5 2 3 2" xfId="18993"/>
    <cellStyle name="Normal 3 4 2 3 5 2 4" xfId="18994"/>
    <cellStyle name="Normal 3 4 2 3 5 3" xfId="18995"/>
    <cellStyle name="Normal 3 4 2 3 5 3 2" xfId="18996"/>
    <cellStyle name="Normal 3 4 2 3 5 3 2 2" xfId="18997"/>
    <cellStyle name="Normal 3 4 2 3 5 3 3" xfId="18998"/>
    <cellStyle name="Normal 3 4 2 3 5 4" xfId="18999"/>
    <cellStyle name="Normal 3 4 2 3 5 4 2" xfId="19000"/>
    <cellStyle name="Normal 3 4 2 3 5 5" xfId="19001"/>
    <cellStyle name="Normal 3 4 2 3 6" xfId="19002"/>
    <cellStyle name="Normal 3 4 2 3 6 2" xfId="19003"/>
    <cellStyle name="Normal 3 4 2 3 6 2 2" xfId="19004"/>
    <cellStyle name="Normal 3 4 2 3 6 2 2 2" xfId="19005"/>
    <cellStyle name="Normal 3 4 2 3 6 2 3" xfId="19006"/>
    <cellStyle name="Normal 3 4 2 3 6 3" xfId="19007"/>
    <cellStyle name="Normal 3 4 2 3 6 3 2" xfId="19008"/>
    <cellStyle name="Normal 3 4 2 3 6 4" xfId="19009"/>
    <cellStyle name="Normal 3 4 2 3 7" xfId="19010"/>
    <cellStyle name="Normal 3 4 2 3 7 2" xfId="19011"/>
    <cellStyle name="Normal 3 4 2 3 7 2 2" xfId="19012"/>
    <cellStyle name="Normal 3 4 2 3 7 3" xfId="19013"/>
    <cellStyle name="Normal 3 4 2 3 8" xfId="19014"/>
    <cellStyle name="Normal 3 4 2 3 8 2" xfId="19015"/>
    <cellStyle name="Normal 3 4 2 3 9" xfId="19016"/>
    <cellStyle name="Normal 3 4 2 3 9 2" xfId="19017"/>
    <cellStyle name="Normal 3 4 2 4" xfId="19018"/>
    <cellStyle name="Normal 3 4 2 4 2" xfId="19019"/>
    <cellStyle name="Normal 3 4 2 4 2 2" xfId="19020"/>
    <cellStyle name="Normal 3 4 2 4 2 2 2" xfId="19021"/>
    <cellStyle name="Normal 3 4 2 4 2 2 2 2" xfId="19022"/>
    <cellStyle name="Normal 3 4 2 4 2 2 2 2 2" xfId="19023"/>
    <cellStyle name="Normal 3 4 2 4 2 2 2 3" xfId="19024"/>
    <cellStyle name="Normal 3 4 2 4 2 2 3" xfId="19025"/>
    <cellStyle name="Normal 3 4 2 4 2 2 3 2" xfId="19026"/>
    <cellStyle name="Normal 3 4 2 4 2 2 4" xfId="19027"/>
    <cellStyle name="Normal 3 4 2 4 2 3" xfId="19028"/>
    <cellStyle name="Normal 3 4 2 4 2 3 2" xfId="19029"/>
    <cellStyle name="Normal 3 4 2 4 2 3 2 2" xfId="19030"/>
    <cellStyle name="Normal 3 4 2 4 2 3 3" xfId="19031"/>
    <cellStyle name="Normal 3 4 2 4 2 4" xfId="19032"/>
    <cellStyle name="Normal 3 4 2 4 2 4 2" xfId="19033"/>
    <cellStyle name="Normal 3 4 2 4 2 5" xfId="19034"/>
    <cellStyle name="Normal 3 4 2 4 3" xfId="19035"/>
    <cellStyle name="Normal 3 4 2 4 3 2" xfId="19036"/>
    <cellStyle name="Normal 3 4 2 4 3 2 2" xfId="19037"/>
    <cellStyle name="Normal 3 4 2 4 3 2 2 2" xfId="19038"/>
    <cellStyle name="Normal 3 4 2 4 3 2 2 2 2" xfId="19039"/>
    <cellStyle name="Normal 3 4 2 4 3 2 2 3" xfId="19040"/>
    <cellStyle name="Normal 3 4 2 4 3 2 3" xfId="19041"/>
    <cellStyle name="Normal 3 4 2 4 3 2 3 2" xfId="19042"/>
    <cellStyle name="Normal 3 4 2 4 3 2 4" xfId="19043"/>
    <cellStyle name="Normal 3 4 2 4 3 3" xfId="19044"/>
    <cellStyle name="Normal 3 4 2 4 3 3 2" xfId="19045"/>
    <cellStyle name="Normal 3 4 2 4 3 3 2 2" xfId="19046"/>
    <cellStyle name="Normal 3 4 2 4 3 3 3" xfId="19047"/>
    <cellStyle name="Normal 3 4 2 4 3 4" xfId="19048"/>
    <cellStyle name="Normal 3 4 2 4 3 4 2" xfId="19049"/>
    <cellStyle name="Normal 3 4 2 4 3 5" xfId="19050"/>
    <cellStyle name="Normal 3 4 2 4 4" xfId="19051"/>
    <cellStyle name="Normal 3 4 2 4 4 2" xfId="19052"/>
    <cellStyle name="Normal 3 4 2 4 4 2 2" xfId="19053"/>
    <cellStyle name="Normal 3 4 2 4 4 2 2 2" xfId="19054"/>
    <cellStyle name="Normal 3 4 2 4 4 2 3" xfId="19055"/>
    <cellStyle name="Normal 3 4 2 4 4 3" xfId="19056"/>
    <cellStyle name="Normal 3 4 2 4 4 3 2" xfId="19057"/>
    <cellStyle name="Normal 3 4 2 4 4 4" xfId="19058"/>
    <cellStyle name="Normal 3 4 2 4 5" xfId="19059"/>
    <cellStyle name="Normal 3 4 2 4 5 2" xfId="19060"/>
    <cellStyle name="Normal 3 4 2 4 5 2 2" xfId="19061"/>
    <cellStyle name="Normal 3 4 2 4 5 3" xfId="19062"/>
    <cellStyle name="Normal 3 4 2 4 6" xfId="19063"/>
    <cellStyle name="Normal 3 4 2 4 6 2" xfId="19064"/>
    <cellStyle name="Normal 3 4 2 4 7" xfId="19065"/>
    <cellStyle name="Normal 3 4 2 4 8" xfId="29293"/>
    <cellStyle name="Normal 3 4 2 5" xfId="19066"/>
    <cellStyle name="Normal 3 4 2 5 2" xfId="19067"/>
    <cellStyle name="Normal 3 4 2 5 2 2" xfId="19068"/>
    <cellStyle name="Normal 3 4 2 5 2 2 2" xfId="19069"/>
    <cellStyle name="Normal 3 4 2 5 2 2 2 2" xfId="19070"/>
    <cellStyle name="Normal 3 4 2 5 2 2 3" xfId="19071"/>
    <cellStyle name="Normal 3 4 2 5 2 3" xfId="19072"/>
    <cellStyle name="Normal 3 4 2 5 2 3 2" xfId="19073"/>
    <cellStyle name="Normal 3 4 2 5 2 4" xfId="19074"/>
    <cellStyle name="Normal 3 4 2 5 3" xfId="19075"/>
    <cellStyle name="Normal 3 4 2 5 3 2" xfId="19076"/>
    <cellStyle name="Normal 3 4 2 5 3 2 2" xfId="19077"/>
    <cellStyle name="Normal 3 4 2 5 3 3" xfId="19078"/>
    <cellStyle name="Normal 3 4 2 5 4" xfId="19079"/>
    <cellStyle name="Normal 3 4 2 5 4 2" xfId="19080"/>
    <cellStyle name="Normal 3 4 2 5 5" xfId="19081"/>
    <cellStyle name="Normal 3 4 2 6" xfId="19082"/>
    <cellStyle name="Normal 3 4 2 6 2" xfId="19083"/>
    <cellStyle name="Normal 3 4 2 6 2 2" xfId="19084"/>
    <cellStyle name="Normal 3 4 2 6 2 2 2" xfId="19085"/>
    <cellStyle name="Normal 3 4 2 6 2 2 2 2" xfId="19086"/>
    <cellStyle name="Normal 3 4 2 6 2 2 3" xfId="19087"/>
    <cellStyle name="Normal 3 4 2 6 2 3" xfId="19088"/>
    <cellStyle name="Normal 3 4 2 6 2 3 2" xfId="19089"/>
    <cellStyle name="Normal 3 4 2 6 2 4" xfId="19090"/>
    <cellStyle name="Normal 3 4 2 6 3" xfId="19091"/>
    <cellStyle name="Normal 3 4 2 6 3 2" xfId="19092"/>
    <cellStyle name="Normal 3 4 2 6 3 2 2" xfId="19093"/>
    <cellStyle name="Normal 3 4 2 6 3 3" xfId="19094"/>
    <cellStyle name="Normal 3 4 2 6 4" xfId="19095"/>
    <cellStyle name="Normal 3 4 2 6 4 2" xfId="19096"/>
    <cellStyle name="Normal 3 4 2 6 5" xfId="19097"/>
    <cellStyle name="Normal 3 4 2 7" xfId="19098"/>
    <cellStyle name="Normal 3 4 2 7 2" xfId="19099"/>
    <cellStyle name="Normal 3 4 2 7 2 2" xfId="19100"/>
    <cellStyle name="Normal 3 4 2 7 2 2 2" xfId="19101"/>
    <cellStyle name="Normal 3 4 2 7 2 2 2 2" xfId="19102"/>
    <cellStyle name="Normal 3 4 2 7 2 2 3" xfId="19103"/>
    <cellStyle name="Normal 3 4 2 7 2 3" xfId="19104"/>
    <cellStyle name="Normal 3 4 2 7 2 3 2" xfId="19105"/>
    <cellStyle name="Normal 3 4 2 7 2 4" xfId="19106"/>
    <cellStyle name="Normal 3 4 2 7 3" xfId="19107"/>
    <cellStyle name="Normal 3 4 2 7 3 2" xfId="19108"/>
    <cellStyle name="Normal 3 4 2 7 3 2 2" xfId="19109"/>
    <cellStyle name="Normal 3 4 2 7 3 3" xfId="19110"/>
    <cellStyle name="Normal 3 4 2 7 4" xfId="19111"/>
    <cellStyle name="Normal 3 4 2 7 4 2" xfId="19112"/>
    <cellStyle name="Normal 3 4 2 7 5" xfId="19113"/>
    <cellStyle name="Normal 3 4 2 8" xfId="19114"/>
    <cellStyle name="Normal 3 4 2 8 2" xfId="19115"/>
    <cellStyle name="Normal 3 4 2 8 2 2" xfId="19116"/>
    <cellStyle name="Normal 3 4 2 8 2 2 2" xfId="19117"/>
    <cellStyle name="Normal 3 4 2 8 2 3" xfId="19118"/>
    <cellStyle name="Normal 3 4 2 8 3" xfId="19119"/>
    <cellStyle name="Normal 3 4 2 8 3 2" xfId="19120"/>
    <cellStyle name="Normal 3 4 2 8 4" xfId="19121"/>
    <cellStyle name="Normal 3 4 2 9" xfId="19122"/>
    <cellStyle name="Normal 3 4 2 9 2" xfId="19123"/>
    <cellStyle name="Normal 3 4 2 9 2 2" xfId="19124"/>
    <cellStyle name="Normal 3 4 2 9 3" xfId="19125"/>
    <cellStyle name="Normal 3 4 3" xfId="19126"/>
    <cellStyle name="Normal 3 4 3 10" xfId="19127"/>
    <cellStyle name="Normal 3 4 3 10 2" xfId="19128"/>
    <cellStyle name="Normal 3 4 3 11" xfId="19129"/>
    <cellStyle name="Normal 3 4 3 12" xfId="29294"/>
    <cellStyle name="Normal 3 4 3 2" xfId="19130"/>
    <cellStyle name="Normal 3 4 3 2 10" xfId="19131"/>
    <cellStyle name="Normal 3 4 3 2 11" xfId="29295"/>
    <cellStyle name="Normal 3 4 3 2 2" xfId="19132"/>
    <cellStyle name="Normal 3 4 3 2 2 2" xfId="19133"/>
    <cellStyle name="Normal 3 4 3 2 2 2 2" xfId="19134"/>
    <cellStyle name="Normal 3 4 3 2 2 2 2 2" xfId="19135"/>
    <cellStyle name="Normal 3 4 3 2 2 2 2 2 2" xfId="19136"/>
    <cellStyle name="Normal 3 4 3 2 2 2 2 2 2 2" xfId="19137"/>
    <cellStyle name="Normal 3 4 3 2 2 2 2 2 3" xfId="19138"/>
    <cellStyle name="Normal 3 4 3 2 2 2 2 3" xfId="19139"/>
    <cellStyle name="Normal 3 4 3 2 2 2 2 3 2" xfId="19140"/>
    <cellStyle name="Normal 3 4 3 2 2 2 2 4" xfId="19141"/>
    <cellStyle name="Normal 3 4 3 2 2 2 3" xfId="19142"/>
    <cellStyle name="Normal 3 4 3 2 2 2 3 2" xfId="19143"/>
    <cellStyle name="Normal 3 4 3 2 2 2 3 2 2" xfId="19144"/>
    <cellStyle name="Normal 3 4 3 2 2 2 3 3" xfId="19145"/>
    <cellStyle name="Normal 3 4 3 2 2 2 4" xfId="19146"/>
    <cellStyle name="Normal 3 4 3 2 2 2 4 2" xfId="19147"/>
    <cellStyle name="Normal 3 4 3 2 2 2 5" xfId="19148"/>
    <cellStyle name="Normal 3 4 3 2 2 3" xfId="19149"/>
    <cellStyle name="Normal 3 4 3 2 2 3 2" xfId="19150"/>
    <cellStyle name="Normal 3 4 3 2 2 3 2 2" xfId="19151"/>
    <cellStyle name="Normal 3 4 3 2 2 3 2 2 2" xfId="19152"/>
    <cellStyle name="Normal 3 4 3 2 2 3 2 2 2 2" xfId="19153"/>
    <cellStyle name="Normal 3 4 3 2 2 3 2 2 3" xfId="19154"/>
    <cellStyle name="Normal 3 4 3 2 2 3 2 3" xfId="19155"/>
    <cellStyle name="Normal 3 4 3 2 2 3 2 3 2" xfId="19156"/>
    <cellStyle name="Normal 3 4 3 2 2 3 2 4" xfId="19157"/>
    <cellStyle name="Normal 3 4 3 2 2 3 3" xfId="19158"/>
    <cellStyle name="Normal 3 4 3 2 2 3 3 2" xfId="19159"/>
    <cellStyle name="Normal 3 4 3 2 2 3 3 2 2" xfId="19160"/>
    <cellStyle name="Normal 3 4 3 2 2 3 3 3" xfId="19161"/>
    <cellStyle name="Normal 3 4 3 2 2 3 4" xfId="19162"/>
    <cellStyle name="Normal 3 4 3 2 2 3 4 2" xfId="19163"/>
    <cellStyle name="Normal 3 4 3 2 2 3 5" xfId="19164"/>
    <cellStyle name="Normal 3 4 3 2 2 4" xfId="19165"/>
    <cellStyle name="Normal 3 4 3 2 2 4 2" xfId="19166"/>
    <cellStyle name="Normal 3 4 3 2 2 4 2 2" xfId="19167"/>
    <cellStyle name="Normal 3 4 3 2 2 4 2 2 2" xfId="19168"/>
    <cellStyle name="Normal 3 4 3 2 2 4 2 3" xfId="19169"/>
    <cellStyle name="Normal 3 4 3 2 2 4 3" xfId="19170"/>
    <cellStyle name="Normal 3 4 3 2 2 4 3 2" xfId="19171"/>
    <cellStyle name="Normal 3 4 3 2 2 4 4" xfId="19172"/>
    <cellStyle name="Normal 3 4 3 2 2 5" xfId="19173"/>
    <cellStyle name="Normal 3 4 3 2 2 5 2" xfId="19174"/>
    <cellStyle name="Normal 3 4 3 2 2 5 2 2" xfId="19175"/>
    <cellStyle name="Normal 3 4 3 2 2 5 3" xfId="19176"/>
    <cellStyle name="Normal 3 4 3 2 2 6" xfId="19177"/>
    <cellStyle name="Normal 3 4 3 2 2 6 2" xfId="19178"/>
    <cellStyle name="Normal 3 4 3 2 2 7" xfId="19179"/>
    <cellStyle name="Normal 3 4 3 2 2 8" xfId="29296"/>
    <cellStyle name="Normal 3 4 3 2 3" xfId="19180"/>
    <cellStyle name="Normal 3 4 3 2 3 2" xfId="19181"/>
    <cellStyle name="Normal 3 4 3 2 3 2 2" xfId="19182"/>
    <cellStyle name="Normal 3 4 3 2 3 2 2 2" xfId="19183"/>
    <cellStyle name="Normal 3 4 3 2 3 2 2 2 2" xfId="19184"/>
    <cellStyle name="Normal 3 4 3 2 3 2 2 3" xfId="19185"/>
    <cellStyle name="Normal 3 4 3 2 3 2 3" xfId="19186"/>
    <cellStyle name="Normal 3 4 3 2 3 2 3 2" xfId="19187"/>
    <cellStyle name="Normal 3 4 3 2 3 2 4" xfId="19188"/>
    <cellStyle name="Normal 3 4 3 2 3 3" xfId="19189"/>
    <cellStyle name="Normal 3 4 3 2 3 3 2" xfId="19190"/>
    <cellStyle name="Normal 3 4 3 2 3 3 2 2" xfId="19191"/>
    <cellStyle name="Normal 3 4 3 2 3 3 3" xfId="19192"/>
    <cellStyle name="Normal 3 4 3 2 3 4" xfId="19193"/>
    <cellStyle name="Normal 3 4 3 2 3 4 2" xfId="19194"/>
    <cellStyle name="Normal 3 4 3 2 3 5" xfId="19195"/>
    <cellStyle name="Normal 3 4 3 2 4" xfId="19196"/>
    <cellStyle name="Normal 3 4 3 2 4 2" xfId="19197"/>
    <cellStyle name="Normal 3 4 3 2 4 2 2" xfId="19198"/>
    <cellStyle name="Normal 3 4 3 2 4 2 2 2" xfId="19199"/>
    <cellStyle name="Normal 3 4 3 2 4 2 2 2 2" xfId="19200"/>
    <cellStyle name="Normal 3 4 3 2 4 2 2 3" xfId="19201"/>
    <cellStyle name="Normal 3 4 3 2 4 2 3" xfId="19202"/>
    <cellStyle name="Normal 3 4 3 2 4 2 3 2" xfId="19203"/>
    <cellStyle name="Normal 3 4 3 2 4 2 4" xfId="19204"/>
    <cellStyle name="Normal 3 4 3 2 4 3" xfId="19205"/>
    <cellStyle name="Normal 3 4 3 2 4 3 2" xfId="19206"/>
    <cellStyle name="Normal 3 4 3 2 4 3 2 2" xfId="19207"/>
    <cellStyle name="Normal 3 4 3 2 4 3 3" xfId="19208"/>
    <cellStyle name="Normal 3 4 3 2 4 4" xfId="19209"/>
    <cellStyle name="Normal 3 4 3 2 4 4 2" xfId="19210"/>
    <cellStyle name="Normal 3 4 3 2 4 5" xfId="19211"/>
    <cellStyle name="Normal 3 4 3 2 5" xfId="19212"/>
    <cellStyle name="Normal 3 4 3 2 5 2" xfId="19213"/>
    <cellStyle name="Normal 3 4 3 2 5 2 2" xfId="19214"/>
    <cellStyle name="Normal 3 4 3 2 5 2 2 2" xfId="19215"/>
    <cellStyle name="Normal 3 4 3 2 5 2 2 2 2" xfId="19216"/>
    <cellStyle name="Normal 3 4 3 2 5 2 2 3" xfId="19217"/>
    <cellStyle name="Normal 3 4 3 2 5 2 3" xfId="19218"/>
    <cellStyle name="Normal 3 4 3 2 5 2 3 2" xfId="19219"/>
    <cellStyle name="Normal 3 4 3 2 5 2 4" xfId="19220"/>
    <cellStyle name="Normal 3 4 3 2 5 3" xfId="19221"/>
    <cellStyle name="Normal 3 4 3 2 5 3 2" xfId="19222"/>
    <cellStyle name="Normal 3 4 3 2 5 3 2 2" xfId="19223"/>
    <cellStyle name="Normal 3 4 3 2 5 3 3" xfId="19224"/>
    <cellStyle name="Normal 3 4 3 2 5 4" xfId="19225"/>
    <cellStyle name="Normal 3 4 3 2 5 4 2" xfId="19226"/>
    <cellStyle name="Normal 3 4 3 2 5 5" xfId="19227"/>
    <cellStyle name="Normal 3 4 3 2 6" xfId="19228"/>
    <cellStyle name="Normal 3 4 3 2 6 2" xfId="19229"/>
    <cellStyle name="Normal 3 4 3 2 6 2 2" xfId="19230"/>
    <cellStyle name="Normal 3 4 3 2 6 2 2 2" xfId="19231"/>
    <cellStyle name="Normal 3 4 3 2 6 2 3" xfId="19232"/>
    <cellStyle name="Normal 3 4 3 2 6 3" xfId="19233"/>
    <cellStyle name="Normal 3 4 3 2 6 3 2" xfId="19234"/>
    <cellStyle name="Normal 3 4 3 2 6 4" xfId="19235"/>
    <cellStyle name="Normal 3 4 3 2 7" xfId="19236"/>
    <cellStyle name="Normal 3 4 3 2 7 2" xfId="19237"/>
    <cellStyle name="Normal 3 4 3 2 7 2 2" xfId="19238"/>
    <cellStyle name="Normal 3 4 3 2 7 3" xfId="19239"/>
    <cellStyle name="Normal 3 4 3 2 8" xfId="19240"/>
    <cellStyle name="Normal 3 4 3 2 8 2" xfId="19241"/>
    <cellStyle name="Normal 3 4 3 2 9" xfId="19242"/>
    <cellStyle name="Normal 3 4 3 2 9 2" xfId="19243"/>
    <cellStyle name="Normal 3 4 3 3" xfId="19244"/>
    <cellStyle name="Normal 3 4 3 3 2" xfId="19245"/>
    <cellStyle name="Normal 3 4 3 3 2 2" xfId="19246"/>
    <cellStyle name="Normal 3 4 3 3 2 2 2" xfId="19247"/>
    <cellStyle name="Normal 3 4 3 3 2 2 2 2" xfId="19248"/>
    <cellStyle name="Normal 3 4 3 3 2 2 2 2 2" xfId="19249"/>
    <cellStyle name="Normal 3 4 3 3 2 2 2 3" xfId="19250"/>
    <cellStyle name="Normal 3 4 3 3 2 2 3" xfId="19251"/>
    <cellStyle name="Normal 3 4 3 3 2 2 3 2" xfId="19252"/>
    <cellStyle name="Normal 3 4 3 3 2 2 4" xfId="19253"/>
    <cellStyle name="Normal 3 4 3 3 2 3" xfId="19254"/>
    <cellStyle name="Normal 3 4 3 3 2 3 2" xfId="19255"/>
    <cellStyle name="Normal 3 4 3 3 2 3 2 2" xfId="19256"/>
    <cellStyle name="Normal 3 4 3 3 2 3 3" xfId="19257"/>
    <cellStyle name="Normal 3 4 3 3 2 4" xfId="19258"/>
    <cellStyle name="Normal 3 4 3 3 2 4 2" xfId="19259"/>
    <cellStyle name="Normal 3 4 3 3 2 5" xfId="19260"/>
    <cellStyle name="Normal 3 4 3 3 3" xfId="19261"/>
    <cellStyle name="Normal 3 4 3 3 3 2" xfId="19262"/>
    <cellStyle name="Normal 3 4 3 3 3 2 2" xfId="19263"/>
    <cellStyle name="Normal 3 4 3 3 3 2 2 2" xfId="19264"/>
    <cellStyle name="Normal 3 4 3 3 3 2 2 2 2" xfId="19265"/>
    <cellStyle name="Normal 3 4 3 3 3 2 2 3" xfId="19266"/>
    <cellStyle name="Normal 3 4 3 3 3 2 3" xfId="19267"/>
    <cellStyle name="Normal 3 4 3 3 3 2 3 2" xfId="19268"/>
    <cellStyle name="Normal 3 4 3 3 3 2 4" xfId="19269"/>
    <cellStyle name="Normal 3 4 3 3 3 3" xfId="19270"/>
    <cellStyle name="Normal 3 4 3 3 3 3 2" xfId="19271"/>
    <cellStyle name="Normal 3 4 3 3 3 3 2 2" xfId="19272"/>
    <cellStyle name="Normal 3 4 3 3 3 3 3" xfId="19273"/>
    <cellStyle name="Normal 3 4 3 3 3 4" xfId="19274"/>
    <cellStyle name="Normal 3 4 3 3 3 4 2" xfId="19275"/>
    <cellStyle name="Normal 3 4 3 3 3 5" xfId="19276"/>
    <cellStyle name="Normal 3 4 3 3 4" xfId="19277"/>
    <cellStyle name="Normal 3 4 3 3 4 2" xfId="19278"/>
    <cellStyle name="Normal 3 4 3 3 4 2 2" xfId="19279"/>
    <cellStyle name="Normal 3 4 3 3 4 2 2 2" xfId="19280"/>
    <cellStyle name="Normal 3 4 3 3 4 2 3" xfId="19281"/>
    <cellStyle name="Normal 3 4 3 3 4 3" xfId="19282"/>
    <cellStyle name="Normal 3 4 3 3 4 3 2" xfId="19283"/>
    <cellStyle name="Normal 3 4 3 3 4 4" xfId="19284"/>
    <cellStyle name="Normal 3 4 3 3 5" xfId="19285"/>
    <cellStyle name="Normal 3 4 3 3 5 2" xfId="19286"/>
    <cellStyle name="Normal 3 4 3 3 5 2 2" xfId="19287"/>
    <cellStyle name="Normal 3 4 3 3 5 3" xfId="19288"/>
    <cellStyle name="Normal 3 4 3 3 6" xfId="19289"/>
    <cellStyle name="Normal 3 4 3 3 6 2" xfId="19290"/>
    <cellStyle name="Normal 3 4 3 3 7" xfId="19291"/>
    <cellStyle name="Normal 3 4 3 3 8" xfId="29297"/>
    <cellStyle name="Normal 3 4 3 4" xfId="19292"/>
    <cellStyle name="Normal 3 4 3 4 2" xfId="19293"/>
    <cellStyle name="Normal 3 4 3 4 2 2" xfId="19294"/>
    <cellStyle name="Normal 3 4 3 4 2 2 2" xfId="19295"/>
    <cellStyle name="Normal 3 4 3 4 2 2 2 2" xfId="19296"/>
    <cellStyle name="Normal 3 4 3 4 2 2 3" xfId="19297"/>
    <cellStyle name="Normal 3 4 3 4 2 3" xfId="19298"/>
    <cellStyle name="Normal 3 4 3 4 2 3 2" xfId="19299"/>
    <cellStyle name="Normal 3 4 3 4 2 4" xfId="19300"/>
    <cellStyle name="Normal 3 4 3 4 3" xfId="19301"/>
    <cellStyle name="Normal 3 4 3 4 3 2" xfId="19302"/>
    <cellStyle name="Normal 3 4 3 4 3 2 2" xfId="19303"/>
    <cellStyle name="Normal 3 4 3 4 3 3" xfId="19304"/>
    <cellStyle name="Normal 3 4 3 4 4" xfId="19305"/>
    <cellStyle name="Normal 3 4 3 4 4 2" xfId="19306"/>
    <cellStyle name="Normal 3 4 3 4 5" xfId="19307"/>
    <cellStyle name="Normal 3 4 3 5" xfId="19308"/>
    <cellStyle name="Normal 3 4 3 5 2" xfId="19309"/>
    <cellStyle name="Normal 3 4 3 5 2 2" xfId="19310"/>
    <cellStyle name="Normal 3 4 3 5 2 2 2" xfId="19311"/>
    <cellStyle name="Normal 3 4 3 5 2 2 2 2" xfId="19312"/>
    <cellStyle name="Normal 3 4 3 5 2 2 3" xfId="19313"/>
    <cellStyle name="Normal 3 4 3 5 2 3" xfId="19314"/>
    <cellStyle name="Normal 3 4 3 5 2 3 2" xfId="19315"/>
    <cellStyle name="Normal 3 4 3 5 2 4" xfId="19316"/>
    <cellStyle name="Normal 3 4 3 5 3" xfId="19317"/>
    <cellStyle name="Normal 3 4 3 5 3 2" xfId="19318"/>
    <cellStyle name="Normal 3 4 3 5 3 2 2" xfId="19319"/>
    <cellStyle name="Normal 3 4 3 5 3 3" xfId="19320"/>
    <cellStyle name="Normal 3 4 3 5 4" xfId="19321"/>
    <cellStyle name="Normal 3 4 3 5 4 2" xfId="19322"/>
    <cellStyle name="Normal 3 4 3 5 5" xfId="19323"/>
    <cellStyle name="Normal 3 4 3 6" xfId="19324"/>
    <cellStyle name="Normal 3 4 3 6 2" xfId="19325"/>
    <cellStyle name="Normal 3 4 3 6 2 2" xfId="19326"/>
    <cellStyle name="Normal 3 4 3 6 2 2 2" xfId="19327"/>
    <cellStyle name="Normal 3 4 3 6 2 2 2 2" xfId="19328"/>
    <cellStyle name="Normal 3 4 3 6 2 2 3" xfId="19329"/>
    <cellStyle name="Normal 3 4 3 6 2 3" xfId="19330"/>
    <cellStyle name="Normal 3 4 3 6 2 3 2" xfId="19331"/>
    <cellStyle name="Normal 3 4 3 6 2 4" xfId="19332"/>
    <cellStyle name="Normal 3 4 3 6 3" xfId="19333"/>
    <cellStyle name="Normal 3 4 3 6 3 2" xfId="19334"/>
    <cellStyle name="Normal 3 4 3 6 3 2 2" xfId="19335"/>
    <cellStyle name="Normal 3 4 3 6 3 3" xfId="19336"/>
    <cellStyle name="Normal 3 4 3 6 4" xfId="19337"/>
    <cellStyle name="Normal 3 4 3 6 4 2" xfId="19338"/>
    <cellStyle name="Normal 3 4 3 6 5" xfId="19339"/>
    <cellStyle name="Normal 3 4 3 7" xfId="19340"/>
    <cellStyle name="Normal 3 4 3 7 2" xfId="19341"/>
    <cellStyle name="Normal 3 4 3 7 2 2" xfId="19342"/>
    <cellStyle name="Normal 3 4 3 7 2 2 2" xfId="19343"/>
    <cellStyle name="Normal 3 4 3 7 2 3" xfId="19344"/>
    <cellStyle name="Normal 3 4 3 7 3" xfId="19345"/>
    <cellStyle name="Normal 3 4 3 7 3 2" xfId="19346"/>
    <cellStyle name="Normal 3 4 3 7 4" xfId="19347"/>
    <cellStyle name="Normal 3 4 3 8" xfId="19348"/>
    <cellStyle name="Normal 3 4 3 8 2" xfId="19349"/>
    <cellStyle name="Normal 3 4 3 8 2 2" xfId="19350"/>
    <cellStyle name="Normal 3 4 3 8 3" xfId="19351"/>
    <cellStyle name="Normal 3 4 3 9" xfId="19352"/>
    <cellStyle name="Normal 3 4 3 9 2" xfId="19353"/>
    <cellStyle name="Normal 3 4 4" xfId="19354"/>
    <cellStyle name="Normal 3 4 4 10" xfId="19355"/>
    <cellStyle name="Normal 3 4 4 11" xfId="29298"/>
    <cellStyle name="Normal 3 4 4 2" xfId="19356"/>
    <cellStyle name="Normal 3 4 4 2 2" xfId="19357"/>
    <cellStyle name="Normal 3 4 4 2 2 2" xfId="19358"/>
    <cellStyle name="Normal 3 4 4 2 2 2 2" xfId="19359"/>
    <cellStyle name="Normal 3 4 4 2 2 2 2 2" xfId="19360"/>
    <cellStyle name="Normal 3 4 4 2 2 2 2 2 2" xfId="19361"/>
    <cellStyle name="Normal 3 4 4 2 2 2 2 3" xfId="19362"/>
    <cellStyle name="Normal 3 4 4 2 2 2 3" xfId="19363"/>
    <cellStyle name="Normal 3 4 4 2 2 2 3 2" xfId="19364"/>
    <cellStyle name="Normal 3 4 4 2 2 2 4" xfId="19365"/>
    <cellStyle name="Normal 3 4 4 2 2 3" xfId="19366"/>
    <cellStyle name="Normal 3 4 4 2 2 3 2" xfId="19367"/>
    <cellStyle name="Normal 3 4 4 2 2 3 2 2" xfId="19368"/>
    <cellStyle name="Normal 3 4 4 2 2 3 3" xfId="19369"/>
    <cellStyle name="Normal 3 4 4 2 2 4" xfId="19370"/>
    <cellStyle name="Normal 3 4 4 2 2 4 2" xfId="19371"/>
    <cellStyle name="Normal 3 4 4 2 2 5" xfId="19372"/>
    <cellStyle name="Normal 3 4 4 2 3" xfId="19373"/>
    <cellStyle name="Normal 3 4 4 2 3 2" xfId="19374"/>
    <cellStyle name="Normal 3 4 4 2 3 2 2" xfId="19375"/>
    <cellStyle name="Normal 3 4 4 2 3 2 2 2" xfId="19376"/>
    <cellStyle name="Normal 3 4 4 2 3 2 2 2 2" xfId="19377"/>
    <cellStyle name="Normal 3 4 4 2 3 2 2 3" xfId="19378"/>
    <cellStyle name="Normal 3 4 4 2 3 2 3" xfId="19379"/>
    <cellStyle name="Normal 3 4 4 2 3 2 3 2" xfId="19380"/>
    <cellStyle name="Normal 3 4 4 2 3 2 4" xfId="19381"/>
    <cellStyle name="Normal 3 4 4 2 3 3" xfId="19382"/>
    <cellStyle name="Normal 3 4 4 2 3 3 2" xfId="19383"/>
    <cellStyle name="Normal 3 4 4 2 3 3 2 2" xfId="19384"/>
    <cellStyle name="Normal 3 4 4 2 3 3 3" xfId="19385"/>
    <cellStyle name="Normal 3 4 4 2 3 4" xfId="19386"/>
    <cellStyle name="Normal 3 4 4 2 3 4 2" xfId="19387"/>
    <cellStyle name="Normal 3 4 4 2 3 5" xfId="19388"/>
    <cellStyle name="Normal 3 4 4 2 4" xfId="19389"/>
    <cellStyle name="Normal 3 4 4 2 4 2" xfId="19390"/>
    <cellStyle name="Normal 3 4 4 2 4 2 2" xfId="19391"/>
    <cellStyle name="Normal 3 4 4 2 4 2 2 2" xfId="19392"/>
    <cellStyle name="Normal 3 4 4 2 4 2 3" xfId="19393"/>
    <cellStyle name="Normal 3 4 4 2 4 3" xfId="19394"/>
    <cellStyle name="Normal 3 4 4 2 4 3 2" xfId="19395"/>
    <cellStyle name="Normal 3 4 4 2 4 4" xfId="19396"/>
    <cellStyle name="Normal 3 4 4 2 5" xfId="19397"/>
    <cellStyle name="Normal 3 4 4 2 5 2" xfId="19398"/>
    <cellStyle name="Normal 3 4 4 2 5 2 2" xfId="19399"/>
    <cellStyle name="Normal 3 4 4 2 5 3" xfId="19400"/>
    <cellStyle name="Normal 3 4 4 2 6" xfId="19401"/>
    <cellStyle name="Normal 3 4 4 2 6 2" xfId="19402"/>
    <cellStyle name="Normal 3 4 4 2 7" xfId="19403"/>
    <cellStyle name="Normal 3 4 4 2 8" xfId="29299"/>
    <cellStyle name="Normal 3 4 4 3" xfId="19404"/>
    <cellStyle name="Normal 3 4 4 3 2" xfId="19405"/>
    <cellStyle name="Normal 3 4 4 3 2 2" xfId="19406"/>
    <cellStyle name="Normal 3 4 4 3 2 2 2" xfId="19407"/>
    <cellStyle name="Normal 3 4 4 3 2 2 2 2" xfId="19408"/>
    <cellStyle name="Normal 3 4 4 3 2 2 3" xfId="19409"/>
    <cellStyle name="Normal 3 4 4 3 2 3" xfId="19410"/>
    <cellStyle name="Normal 3 4 4 3 2 3 2" xfId="19411"/>
    <cellStyle name="Normal 3 4 4 3 2 4" xfId="19412"/>
    <cellStyle name="Normal 3 4 4 3 3" xfId="19413"/>
    <cellStyle name="Normal 3 4 4 3 3 2" xfId="19414"/>
    <cellStyle name="Normal 3 4 4 3 3 2 2" xfId="19415"/>
    <cellStyle name="Normal 3 4 4 3 3 3" xfId="19416"/>
    <cellStyle name="Normal 3 4 4 3 4" xfId="19417"/>
    <cellStyle name="Normal 3 4 4 3 4 2" xfId="19418"/>
    <cellStyle name="Normal 3 4 4 3 5" xfId="19419"/>
    <cellStyle name="Normal 3 4 4 4" xfId="19420"/>
    <cellStyle name="Normal 3 4 4 4 2" xfId="19421"/>
    <cellStyle name="Normal 3 4 4 4 2 2" xfId="19422"/>
    <cellStyle name="Normal 3 4 4 4 2 2 2" xfId="19423"/>
    <cellStyle name="Normal 3 4 4 4 2 2 2 2" xfId="19424"/>
    <cellStyle name="Normal 3 4 4 4 2 2 3" xfId="19425"/>
    <cellStyle name="Normal 3 4 4 4 2 3" xfId="19426"/>
    <cellStyle name="Normal 3 4 4 4 2 3 2" xfId="19427"/>
    <cellStyle name="Normal 3 4 4 4 2 4" xfId="19428"/>
    <cellStyle name="Normal 3 4 4 4 3" xfId="19429"/>
    <cellStyle name="Normal 3 4 4 4 3 2" xfId="19430"/>
    <cellStyle name="Normal 3 4 4 4 3 2 2" xfId="19431"/>
    <cellStyle name="Normal 3 4 4 4 3 3" xfId="19432"/>
    <cellStyle name="Normal 3 4 4 4 4" xfId="19433"/>
    <cellStyle name="Normal 3 4 4 4 4 2" xfId="19434"/>
    <cellStyle name="Normal 3 4 4 4 5" xfId="19435"/>
    <cellStyle name="Normal 3 4 4 5" xfId="19436"/>
    <cellStyle name="Normal 3 4 4 5 2" xfId="19437"/>
    <cellStyle name="Normal 3 4 4 5 2 2" xfId="19438"/>
    <cellStyle name="Normal 3 4 4 5 2 2 2" xfId="19439"/>
    <cellStyle name="Normal 3 4 4 5 2 2 2 2" xfId="19440"/>
    <cellStyle name="Normal 3 4 4 5 2 2 3" xfId="19441"/>
    <cellStyle name="Normal 3 4 4 5 2 3" xfId="19442"/>
    <cellStyle name="Normal 3 4 4 5 2 3 2" xfId="19443"/>
    <cellStyle name="Normal 3 4 4 5 2 4" xfId="19444"/>
    <cellStyle name="Normal 3 4 4 5 3" xfId="19445"/>
    <cellStyle name="Normal 3 4 4 5 3 2" xfId="19446"/>
    <cellStyle name="Normal 3 4 4 5 3 2 2" xfId="19447"/>
    <cellStyle name="Normal 3 4 4 5 3 3" xfId="19448"/>
    <cellStyle name="Normal 3 4 4 5 4" xfId="19449"/>
    <cellStyle name="Normal 3 4 4 5 4 2" xfId="19450"/>
    <cellStyle name="Normal 3 4 4 5 5" xfId="19451"/>
    <cellStyle name="Normal 3 4 4 6" xfId="19452"/>
    <cellStyle name="Normal 3 4 4 6 2" xfId="19453"/>
    <cellStyle name="Normal 3 4 4 6 2 2" xfId="19454"/>
    <cellStyle name="Normal 3 4 4 6 2 2 2" xfId="19455"/>
    <cellStyle name="Normal 3 4 4 6 2 3" xfId="19456"/>
    <cellStyle name="Normal 3 4 4 6 3" xfId="19457"/>
    <cellStyle name="Normal 3 4 4 6 3 2" xfId="19458"/>
    <cellStyle name="Normal 3 4 4 6 4" xfId="19459"/>
    <cellStyle name="Normal 3 4 4 7" xfId="19460"/>
    <cellStyle name="Normal 3 4 4 7 2" xfId="19461"/>
    <cellStyle name="Normal 3 4 4 7 2 2" xfId="19462"/>
    <cellStyle name="Normal 3 4 4 7 3" xfId="19463"/>
    <cellStyle name="Normal 3 4 4 8" xfId="19464"/>
    <cellStyle name="Normal 3 4 4 8 2" xfId="19465"/>
    <cellStyle name="Normal 3 4 4 9" xfId="19466"/>
    <cellStyle name="Normal 3 4 4 9 2" xfId="19467"/>
    <cellStyle name="Normal 3 4 5" xfId="19468"/>
    <cellStyle name="Normal 3 4 5 10" xfId="19469"/>
    <cellStyle name="Normal 3 4 5 11" xfId="29300"/>
    <cellStyle name="Normal 3 4 5 2" xfId="19470"/>
    <cellStyle name="Normal 3 4 5 2 2" xfId="19471"/>
    <cellStyle name="Normal 3 4 5 2 2 2" xfId="19472"/>
    <cellStyle name="Normal 3 4 5 2 2 2 2" xfId="19473"/>
    <cellStyle name="Normal 3 4 5 2 2 2 2 2" xfId="19474"/>
    <cellStyle name="Normal 3 4 5 2 2 2 2 2 2" xfId="19475"/>
    <cellStyle name="Normal 3 4 5 2 2 2 2 3" xfId="19476"/>
    <cellStyle name="Normal 3 4 5 2 2 2 3" xfId="19477"/>
    <cellStyle name="Normal 3 4 5 2 2 2 3 2" xfId="19478"/>
    <cellStyle name="Normal 3 4 5 2 2 2 4" xfId="19479"/>
    <cellStyle name="Normal 3 4 5 2 2 3" xfId="19480"/>
    <cellStyle name="Normal 3 4 5 2 2 3 2" xfId="19481"/>
    <cellStyle name="Normal 3 4 5 2 2 3 2 2" xfId="19482"/>
    <cellStyle name="Normal 3 4 5 2 2 3 3" xfId="19483"/>
    <cellStyle name="Normal 3 4 5 2 2 4" xfId="19484"/>
    <cellStyle name="Normal 3 4 5 2 2 4 2" xfId="19485"/>
    <cellStyle name="Normal 3 4 5 2 2 5" xfId="19486"/>
    <cellStyle name="Normal 3 4 5 2 3" xfId="19487"/>
    <cellStyle name="Normal 3 4 5 2 3 2" xfId="19488"/>
    <cellStyle name="Normal 3 4 5 2 3 2 2" xfId="19489"/>
    <cellStyle name="Normal 3 4 5 2 3 2 2 2" xfId="19490"/>
    <cellStyle name="Normal 3 4 5 2 3 2 2 2 2" xfId="19491"/>
    <cellStyle name="Normal 3 4 5 2 3 2 2 3" xfId="19492"/>
    <cellStyle name="Normal 3 4 5 2 3 2 3" xfId="19493"/>
    <cellStyle name="Normal 3 4 5 2 3 2 3 2" xfId="19494"/>
    <cellStyle name="Normal 3 4 5 2 3 2 4" xfId="19495"/>
    <cellStyle name="Normal 3 4 5 2 3 3" xfId="19496"/>
    <cellStyle name="Normal 3 4 5 2 3 3 2" xfId="19497"/>
    <cellStyle name="Normal 3 4 5 2 3 3 2 2" xfId="19498"/>
    <cellStyle name="Normal 3 4 5 2 3 3 3" xfId="19499"/>
    <cellStyle name="Normal 3 4 5 2 3 4" xfId="19500"/>
    <cellStyle name="Normal 3 4 5 2 3 4 2" xfId="19501"/>
    <cellStyle name="Normal 3 4 5 2 3 5" xfId="19502"/>
    <cellStyle name="Normal 3 4 5 2 4" xfId="19503"/>
    <cellStyle name="Normal 3 4 5 2 4 2" xfId="19504"/>
    <cellStyle name="Normal 3 4 5 2 4 2 2" xfId="19505"/>
    <cellStyle name="Normal 3 4 5 2 4 2 2 2" xfId="19506"/>
    <cellStyle name="Normal 3 4 5 2 4 2 3" xfId="19507"/>
    <cellStyle name="Normal 3 4 5 2 4 3" xfId="19508"/>
    <cellStyle name="Normal 3 4 5 2 4 3 2" xfId="19509"/>
    <cellStyle name="Normal 3 4 5 2 4 4" xfId="19510"/>
    <cellStyle name="Normal 3 4 5 2 5" xfId="19511"/>
    <cellStyle name="Normal 3 4 5 2 5 2" xfId="19512"/>
    <cellStyle name="Normal 3 4 5 2 5 2 2" xfId="19513"/>
    <cellStyle name="Normal 3 4 5 2 5 3" xfId="19514"/>
    <cellStyle name="Normal 3 4 5 2 6" xfId="19515"/>
    <cellStyle name="Normal 3 4 5 2 6 2" xfId="19516"/>
    <cellStyle name="Normal 3 4 5 2 7" xfId="19517"/>
    <cellStyle name="Normal 3 4 5 2 8" xfId="29301"/>
    <cellStyle name="Normal 3 4 5 3" xfId="19518"/>
    <cellStyle name="Normal 3 4 5 3 2" xfId="19519"/>
    <cellStyle name="Normal 3 4 5 3 2 2" xfId="19520"/>
    <cellStyle name="Normal 3 4 5 3 2 2 2" xfId="19521"/>
    <cellStyle name="Normal 3 4 5 3 2 2 2 2" xfId="19522"/>
    <cellStyle name="Normal 3 4 5 3 2 2 3" xfId="19523"/>
    <cellStyle name="Normal 3 4 5 3 2 3" xfId="19524"/>
    <cellStyle name="Normal 3 4 5 3 2 3 2" xfId="19525"/>
    <cellStyle name="Normal 3 4 5 3 2 4" xfId="19526"/>
    <cellStyle name="Normal 3 4 5 3 3" xfId="19527"/>
    <cellStyle name="Normal 3 4 5 3 3 2" xfId="19528"/>
    <cellStyle name="Normal 3 4 5 3 3 2 2" xfId="19529"/>
    <cellStyle name="Normal 3 4 5 3 3 3" xfId="19530"/>
    <cellStyle name="Normal 3 4 5 3 4" xfId="19531"/>
    <cellStyle name="Normal 3 4 5 3 4 2" xfId="19532"/>
    <cellStyle name="Normal 3 4 5 3 5" xfId="19533"/>
    <cellStyle name="Normal 3 4 5 4" xfId="19534"/>
    <cellStyle name="Normal 3 4 5 4 2" xfId="19535"/>
    <cellStyle name="Normal 3 4 5 4 2 2" xfId="19536"/>
    <cellStyle name="Normal 3 4 5 4 2 2 2" xfId="19537"/>
    <cellStyle name="Normal 3 4 5 4 2 2 2 2" xfId="19538"/>
    <cellStyle name="Normal 3 4 5 4 2 2 3" xfId="19539"/>
    <cellStyle name="Normal 3 4 5 4 2 3" xfId="19540"/>
    <cellStyle name="Normal 3 4 5 4 2 3 2" xfId="19541"/>
    <cellStyle name="Normal 3 4 5 4 2 4" xfId="19542"/>
    <cellStyle name="Normal 3 4 5 4 3" xfId="19543"/>
    <cellStyle name="Normal 3 4 5 4 3 2" xfId="19544"/>
    <cellStyle name="Normal 3 4 5 4 3 2 2" xfId="19545"/>
    <cellStyle name="Normal 3 4 5 4 3 3" xfId="19546"/>
    <cellStyle name="Normal 3 4 5 4 4" xfId="19547"/>
    <cellStyle name="Normal 3 4 5 4 4 2" xfId="19548"/>
    <cellStyle name="Normal 3 4 5 4 5" xfId="19549"/>
    <cellStyle name="Normal 3 4 5 5" xfId="19550"/>
    <cellStyle name="Normal 3 4 5 5 2" xfId="19551"/>
    <cellStyle name="Normal 3 4 5 5 2 2" xfId="19552"/>
    <cellStyle name="Normal 3 4 5 5 2 2 2" xfId="19553"/>
    <cellStyle name="Normal 3 4 5 5 2 2 2 2" xfId="19554"/>
    <cellStyle name="Normal 3 4 5 5 2 2 3" xfId="19555"/>
    <cellStyle name="Normal 3 4 5 5 2 3" xfId="19556"/>
    <cellStyle name="Normal 3 4 5 5 2 3 2" xfId="19557"/>
    <cellStyle name="Normal 3 4 5 5 2 4" xfId="19558"/>
    <cellStyle name="Normal 3 4 5 5 3" xfId="19559"/>
    <cellStyle name="Normal 3 4 5 5 3 2" xfId="19560"/>
    <cellStyle name="Normal 3 4 5 5 3 2 2" xfId="19561"/>
    <cellStyle name="Normal 3 4 5 5 3 3" xfId="19562"/>
    <cellStyle name="Normal 3 4 5 5 4" xfId="19563"/>
    <cellStyle name="Normal 3 4 5 5 4 2" xfId="19564"/>
    <cellStyle name="Normal 3 4 5 5 5" xfId="19565"/>
    <cellStyle name="Normal 3 4 5 6" xfId="19566"/>
    <cellStyle name="Normal 3 4 5 6 2" xfId="19567"/>
    <cellStyle name="Normal 3 4 5 6 2 2" xfId="19568"/>
    <cellStyle name="Normal 3 4 5 6 2 2 2" xfId="19569"/>
    <cellStyle name="Normal 3 4 5 6 2 3" xfId="19570"/>
    <cellStyle name="Normal 3 4 5 6 3" xfId="19571"/>
    <cellStyle name="Normal 3 4 5 6 3 2" xfId="19572"/>
    <cellStyle name="Normal 3 4 5 6 4" xfId="19573"/>
    <cellStyle name="Normal 3 4 5 7" xfId="19574"/>
    <cellStyle name="Normal 3 4 5 7 2" xfId="19575"/>
    <cellStyle name="Normal 3 4 5 7 2 2" xfId="19576"/>
    <cellStyle name="Normal 3 4 5 7 3" xfId="19577"/>
    <cellStyle name="Normal 3 4 5 8" xfId="19578"/>
    <cellStyle name="Normal 3 4 5 8 2" xfId="19579"/>
    <cellStyle name="Normal 3 4 5 9" xfId="19580"/>
    <cellStyle name="Normal 3 4 5 9 2" xfId="19581"/>
    <cellStyle name="Normal 3 4 6" xfId="19582"/>
    <cellStyle name="Normal 3 4 6 2" xfId="19583"/>
    <cellStyle name="Normal 3 4 6 2 2" xfId="19584"/>
    <cellStyle name="Normal 3 4 6 2 2 2" xfId="19585"/>
    <cellStyle name="Normal 3 4 6 2 2 2 2" xfId="19586"/>
    <cellStyle name="Normal 3 4 6 2 2 2 2 2" xfId="19587"/>
    <cellStyle name="Normal 3 4 6 2 2 2 3" xfId="19588"/>
    <cellStyle name="Normal 3 4 6 2 2 3" xfId="19589"/>
    <cellStyle name="Normal 3 4 6 2 2 3 2" xfId="19590"/>
    <cellStyle name="Normal 3 4 6 2 2 4" xfId="19591"/>
    <cellStyle name="Normal 3 4 6 2 3" xfId="19592"/>
    <cellStyle name="Normal 3 4 6 2 3 2" xfId="19593"/>
    <cellStyle name="Normal 3 4 6 2 3 2 2" xfId="19594"/>
    <cellStyle name="Normal 3 4 6 2 3 3" xfId="19595"/>
    <cellStyle name="Normal 3 4 6 2 4" xfId="19596"/>
    <cellStyle name="Normal 3 4 6 2 4 2" xfId="19597"/>
    <cellStyle name="Normal 3 4 6 2 5" xfId="19598"/>
    <cellStyle name="Normal 3 4 6 3" xfId="19599"/>
    <cellStyle name="Normal 3 4 6 3 2" xfId="19600"/>
    <cellStyle name="Normal 3 4 6 3 2 2" xfId="19601"/>
    <cellStyle name="Normal 3 4 6 3 2 2 2" xfId="19602"/>
    <cellStyle name="Normal 3 4 6 3 2 2 2 2" xfId="19603"/>
    <cellStyle name="Normal 3 4 6 3 2 2 3" xfId="19604"/>
    <cellStyle name="Normal 3 4 6 3 2 3" xfId="19605"/>
    <cellStyle name="Normal 3 4 6 3 2 3 2" xfId="19606"/>
    <cellStyle name="Normal 3 4 6 3 2 4" xfId="19607"/>
    <cellStyle name="Normal 3 4 6 3 3" xfId="19608"/>
    <cellStyle name="Normal 3 4 6 3 3 2" xfId="19609"/>
    <cellStyle name="Normal 3 4 6 3 3 2 2" xfId="19610"/>
    <cellStyle name="Normal 3 4 6 3 3 3" xfId="19611"/>
    <cellStyle name="Normal 3 4 6 3 4" xfId="19612"/>
    <cellStyle name="Normal 3 4 6 3 4 2" xfId="19613"/>
    <cellStyle name="Normal 3 4 6 3 5" xfId="19614"/>
    <cellStyle name="Normal 3 4 6 4" xfId="19615"/>
    <cellStyle name="Normal 3 4 6 4 2" xfId="19616"/>
    <cellStyle name="Normal 3 4 6 4 2 2" xfId="19617"/>
    <cellStyle name="Normal 3 4 6 4 2 2 2" xfId="19618"/>
    <cellStyle name="Normal 3 4 6 4 2 3" xfId="19619"/>
    <cellStyle name="Normal 3 4 6 4 3" xfId="19620"/>
    <cellStyle name="Normal 3 4 6 4 3 2" xfId="19621"/>
    <cellStyle name="Normal 3 4 6 4 4" xfId="19622"/>
    <cellStyle name="Normal 3 4 6 5" xfId="19623"/>
    <cellStyle name="Normal 3 4 6 5 2" xfId="19624"/>
    <cellStyle name="Normal 3 4 6 5 2 2" xfId="19625"/>
    <cellStyle name="Normal 3 4 6 5 3" xfId="19626"/>
    <cellStyle name="Normal 3 4 6 6" xfId="19627"/>
    <cellStyle name="Normal 3 4 6 6 2" xfId="19628"/>
    <cellStyle name="Normal 3 4 6 7" xfId="19629"/>
    <cellStyle name="Normal 3 4 6 8" xfId="29302"/>
    <cellStyle name="Normal 3 4 7" xfId="19630"/>
    <cellStyle name="Normal 3 4 7 2" xfId="19631"/>
    <cellStyle name="Normal 3 4 7 2 2" xfId="19632"/>
    <cellStyle name="Normal 3 4 7 2 2 2" xfId="19633"/>
    <cellStyle name="Normal 3 4 7 2 2 2 2" xfId="19634"/>
    <cellStyle name="Normal 3 4 7 2 2 3" xfId="19635"/>
    <cellStyle name="Normal 3 4 7 2 3" xfId="19636"/>
    <cellStyle name="Normal 3 4 7 2 3 2" xfId="19637"/>
    <cellStyle name="Normal 3 4 7 2 4" xfId="19638"/>
    <cellStyle name="Normal 3 4 7 3" xfId="19639"/>
    <cellStyle name="Normal 3 4 7 3 2" xfId="19640"/>
    <cellStyle name="Normal 3 4 7 3 2 2" xfId="19641"/>
    <cellStyle name="Normal 3 4 7 3 3" xfId="19642"/>
    <cellStyle name="Normal 3 4 7 4" xfId="19643"/>
    <cellStyle name="Normal 3 4 7 4 2" xfId="19644"/>
    <cellStyle name="Normal 3 4 7 5" xfId="19645"/>
    <cellStyle name="Normal 3 4 8" xfId="19646"/>
    <cellStyle name="Normal 3 4 8 2" xfId="19647"/>
    <cellStyle name="Normal 3 4 8 2 2" xfId="19648"/>
    <cellStyle name="Normal 3 4 8 2 2 2" xfId="19649"/>
    <cellStyle name="Normal 3 4 8 2 2 2 2" xfId="19650"/>
    <cellStyle name="Normal 3 4 8 2 2 3" xfId="19651"/>
    <cellStyle name="Normal 3 4 8 2 3" xfId="19652"/>
    <cellStyle name="Normal 3 4 8 2 3 2" xfId="19653"/>
    <cellStyle name="Normal 3 4 8 2 4" xfId="19654"/>
    <cellStyle name="Normal 3 4 8 3" xfId="19655"/>
    <cellStyle name="Normal 3 4 8 3 2" xfId="19656"/>
    <cellStyle name="Normal 3 4 8 3 2 2" xfId="19657"/>
    <cellStyle name="Normal 3 4 8 3 3" xfId="19658"/>
    <cellStyle name="Normal 3 4 8 4" xfId="19659"/>
    <cellStyle name="Normal 3 4 8 4 2" xfId="19660"/>
    <cellStyle name="Normal 3 4 8 5" xfId="19661"/>
    <cellStyle name="Normal 3 4 9" xfId="19662"/>
    <cellStyle name="Normal 3 4 9 2" xfId="19663"/>
    <cellStyle name="Normal 3 4 9 2 2" xfId="19664"/>
    <cellStyle name="Normal 3 4 9 2 2 2" xfId="19665"/>
    <cellStyle name="Normal 3 4 9 2 2 2 2" xfId="19666"/>
    <cellStyle name="Normal 3 4 9 2 2 3" xfId="19667"/>
    <cellStyle name="Normal 3 4 9 2 3" xfId="19668"/>
    <cellStyle name="Normal 3 4 9 2 3 2" xfId="19669"/>
    <cellStyle name="Normal 3 4 9 2 4" xfId="19670"/>
    <cellStyle name="Normal 3 4 9 3" xfId="19671"/>
    <cellStyle name="Normal 3 4 9 3 2" xfId="19672"/>
    <cellStyle name="Normal 3 4 9 3 2 2" xfId="19673"/>
    <cellStyle name="Normal 3 4 9 3 3" xfId="19674"/>
    <cellStyle name="Normal 3 4 9 4" xfId="19675"/>
    <cellStyle name="Normal 3 4 9 4 2" xfId="19676"/>
    <cellStyle name="Normal 3 4 9 5" xfId="19677"/>
    <cellStyle name="Normal 3 5" xfId="19678"/>
    <cellStyle name="Normal 3 5 10" xfId="19679"/>
    <cellStyle name="Normal 3 5 10 2" xfId="19680"/>
    <cellStyle name="Normal 3 5 11" xfId="19681"/>
    <cellStyle name="Normal 3 5 11 2" xfId="19682"/>
    <cellStyle name="Normal 3 5 12" xfId="19683"/>
    <cellStyle name="Normal 3 5 13" xfId="29303"/>
    <cellStyle name="Normal 3 5 2" xfId="19684"/>
    <cellStyle name="Normal 3 5 2 10" xfId="19685"/>
    <cellStyle name="Normal 3 5 2 11" xfId="29304"/>
    <cellStyle name="Normal 3 5 2 2" xfId="19686"/>
    <cellStyle name="Normal 3 5 2 2 2" xfId="19687"/>
    <cellStyle name="Normal 3 5 2 2 2 2" xfId="19688"/>
    <cellStyle name="Normal 3 5 2 2 2 2 2" xfId="19689"/>
    <cellStyle name="Normal 3 5 2 2 2 2 2 2" xfId="19690"/>
    <cellStyle name="Normal 3 5 2 2 2 2 2 2 2" xfId="19691"/>
    <cellStyle name="Normal 3 5 2 2 2 2 2 3" xfId="19692"/>
    <cellStyle name="Normal 3 5 2 2 2 2 3" xfId="19693"/>
    <cellStyle name="Normal 3 5 2 2 2 2 3 2" xfId="19694"/>
    <cellStyle name="Normal 3 5 2 2 2 2 4" xfId="19695"/>
    <cellStyle name="Normal 3 5 2 2 2 3" xfId="19696"/>
    <cellStyle name="Normal 3 5 2 2 2 3 2" xfId="19697"/>
    <cellStyle name="Normal 3 5 2 2 2 3 2 2" xfId="19698"/>
    <cellStyle name="Normal 3 5 2 2 2 3 3" xfId="19699"/>
    <cellStyle name="Normal 3 5 2 2 2 4" xfId="19700"/>
    <cellStyle name="Normal 3 5 2 2 2 4 2" xfId="19701"/>
    <cellStyle name="Normal 3 5 2 2 2 5" xfId="19702"/>
    <cellStyle name="Normal 3 5 2 2 3" xfId="19703"/>
    <cellStyle name="Normal 3 5 2 2 3 2" xfId="19704"/>
    <cellStyle name="Normal 3 5 2 2 3 2 2" xfId="19705"/>
    <cellStyle name="Normal 3 5 2 2 3 2 2 2" xfId="19706"/>
    <cellStyle name="Normal 3 5 2 2 3 2 2 2 2" xfId="19707"/>
    <cellStyle name="Normal 3 5 2 2 3 2 2 3" xfId="19708"/>
    <cellStyle name="Normal 3 5 2 2 3 2 3" xfId="19709"/>
    <cellStyle name="Normal 3 5 2 2 3 2 3 2" xfId="19710"/>
    <cellStyle name="Normal 3 5 2 2 3 2 4" xfId="19711"/>
    <cellStyle name="Normal 3 5 2 2 3 3" xfId="19712"/>
    <cellStyle name="Normal 3 5 2 2 3 3 2" xfId="19713"/>
    <cellStyle name="Normal 3 5 2 2 3 3 2 2" xfId="19714"/>
    <cellStyle name="Normal 3 5 2 2 3 3 3" xfId="19715"/>
    <cellStyle name="Normal 3 5 2 2 3 4" xfId="19716"/>
    <cellStyle name="Normal 3 5 2 2 3 4 2" xfId="19717"/>
    <cellStyle name="Normal 3 5 2 2 3 5" xfId="19718"/>
    <cellStyle name="Normal 3 5 2 2 4" xfId="19719"/>
    <cellStyle name="Normal 3 5 2 2 4 2" xfId="19720"/>
    <cellStyle name="Normal 3 5 2 2 4 2 2" xfId="19721"/>
    <cellStyle name="Normal 3 5 2 2 4 2 2 2" xfId="19722"/>
    <cellStyle name="Normal 3 5 2 2 4 2 3" xfId="19723"/>
    <cellStyle name="Normal 3 5 2 2 4 3" xfId="19724"/>
    <cellStyle name="Normal 3 5 2 2 4 3 2" xfId="19725"/>
    <cellStyle name="Normal 3 5 2 2 4 4" xfId="19726"/>
    <cellStyle name="Normal 3 5 2 2 5" xfId="19727"/>
    <cellStyle name="Normal 3 5 2 2 5 2" xfId="19728"/>
    <cellStyle name="Normal 3 5 2 2 5 2 2" xfId="19729"/>
    <cellStyle name="Normal 3 5 2 2 5 3" xfId="19730"/>
    <cellStyle name="Normal 3 5 2 2 6" xfId="19731"/>
    <cellStyle name="Normal 3 5 2 2 6 2" xfId="19732"/>
    <cellStyle name="Normal 3 5 2 2 7" xfId="19733"/>
    <cellStyle name="Normal 3 5 2 2 8" xfId="29305"/>
    <cellStyle name="Normal 3 5 2 3" xfId="19734"/>
    <cellStyle name="Normal 3 5 2 3 2" xfId="19735"/>
    <cellStyle name="Normal 3 5 2 3 2 2" xfId="19736"/>
    <cellStyle name="Normal 3 5 2 3 2 2 2" xfId="19737"/>
    <cellStyle name="Normal 3 5 2 3 2 2 2 2" xfId="19738"/>
    <cellStyle name="Normal 3 5 2 3 2 2 3" xfId="19739"/>
    <cellStyle name="Normal 3 5 2 3 2 3" xfId="19740"/>
    <cellStyle name="Normal 3 5 2 3 2 3 2" xfId="19741"/>
    <cellStyle name="Normal 3 5 2 3 2 4" xfId="19742"/>
    <cellStyle name="Normal 3 5 2 3 3" xfId="19743"/>
    <cellStyle name="Normal 3 5 2 3 3 2" xfId="19744"/>
    <cellStyle name="Normal 3 5 2 3 3 2 2" xfId="19745"/>
    <cellStyle name="Normal 3 5 2 3 3 3" xfId="19746"/>
    <cellStyle name="Normal 3 5 2 3 4" xfId="19747"/>
    <cellStyle name="Normal 3 5 2 3 4 2" xfId="19748"/>
    <cellStyle name="Normal 3 5 2 3 5" xfId="19749"/>
    <cellStyle name="Normal 3 5 2 4" xfId="19750"/>
    <cellStyle name="Normal 3 5 2 4 2" xfId="19751"/>
    <cellStyle name="Normal 3 5 2 4 2 2" xfId="19752"/>
    <cellStyle name="Normal 3 5 2 4 2 2 2" xfId="19753"/>
    <cellStyle name="Normal 3 5 2 4 2 2 2 2" xfId="19754"/>
    <cellStyle name="Normal 3 5 2 4 2 2 3" xfId="19755"/>
    <cellStyle name="Normal 3 5 2 4 2 3" xfId="19756"/>
    <cellStyle name="Normal 3 5 2 4 2 3 2" xfId="19757"/>
    <cellStyle name="Normal 3 5 2 4 2 4" xfId="19758"/>
    <cellStyle name="Normal 3 5 2 4 3" xfId="19759"/>
    <cellStyle name="Normal 3 5 2 4 3 2" xfId="19760"/>
    <cellStyle name="Normal 3 5 2 4 3 2 2" xfId="19761"/>
    <cellStyle name="Normal 3 5 2 4 3 3" xfId="19762"/>
    <cellStyle name="Normal 3 5 2 4 4" xfId="19763"/>
    <cellStyle name="Normal 3 5 2 4 4 2" xfId="19764"/>
    <cellStyle name="Normal 3 5 2 4 5" xfId="19765"/>
    <cellStyle name="Normal 3 5 2 5" xfId="19766"/>
    <cellStyle name="Normal 3 5 2 5 2" xfId="19767"/>
    <cellStyle name="Normal 3 5 2 5 2 2" xfId="19768"/>
    <cellStyle name="Normal 3 5 2 5 2 2 2" xfId="19769"/>
    <cellStyle name="Normal 3 5 2 5 2 2 2 2" xfId="19770"/>
    <cellStyle name="Normal 3 5 2 5 2 2 3" xfId="19771"/>
    <cellStyle name="Normal 3 5 2 5 2 3" xfId="19772"/>
    <cellStyle name="Normal 3 5 2 5 2 3 2" xfId="19773"/>
    <cellStyle name="Normal 3 5 2 5 2 4" xfId="19774"/>
    <cellStyle name="Normal 3 5 2 5 3" xfId="19775"/>
    <cellStyle name="Normal 3 5 2 5 3 2" xfId="19776"/>
    <cellStyle name="Normal 3 5 2 5 3 2 2" xfId="19777"/>
    <cellStyle name="Normal 3 5 2 5 3 3" xfId="19778"/>
    <cellStyle name="Normal 3 5 2 5 4" xfId="19779"/>
    <cellStyle name="Normal 3 5 2 5 4 2" xfId="19780"/>
    <cellStyle name="Normal 3 5 2 5 5" xfId="19781"/>
    <cellStyle name="Normal 3 5 2 6" xfId="19782"/>
    <cellStyle name="Normal 3 5 2 6 2" xfId="19783"/>
    <cellStyle name="Normal 3 5 2 6 2 2" xfId="19784"/>
    <cellStyle name="Normal 3 5 2 6 2 2 2" xfId="19785"/>
    <cellStyle name="Normal 3 5 2 6 2 3" xfId="19786"/>
    <cellStyle name="Normal 3 5 2 6 3" xfId="19787"/>
    <cellStyle name="Normal 3 5 2 6 3 2" xfId="19788"/>
    <cellStyle name="Normal 3 5 2 6 4" xfId="19789"/>
    <cellStyle name="Normal 3 5 2 7" xfId="19790"/>
    <cellStyle name="Normal 3 5 2 7 2" xfId="19791"/>
    <cellStyle name="Normal 3 5 2 7 2 2" xfId="19792"/>
    <cellStyle name="Normal 3 5 2 7 3" xfId="19793"/>
    <cellStyle name="Normal 3 5 2 8" xfId="19794"/>
    <cellStyle name="Normal 3 5 2 8 2" xfId="19795"/>
    <cellStyle name="Normal 3 5 2 9" xfId="19796"/>
    <cellStyle name="Normal 3 5 2 9 2" xfId="19797"/>
    <cellStyle name="Normal 3 5 3" xfId="19798"/>
    <cellStyle name="Normal 3 5 3 10" xfId="19799"/>
    <cellStyle name="Normal 3 5 3 11" xfId="29306"/>
    <cellStyle name="Normal 3 5 3 2" xfId="19800"/>
    <cellStyle name="Normal 3 5 3 2 2" xfId="19801"/>
    <cellStyle name="Normal 3 5 3 2 2 2" xfId="19802"/>
    <cellStyle name="Normal 3 5 3 2 2 2 2" xfId="19803"/>
    <cellStyle name="Normal 3 5 3 2 2 2 2 2" xfId="19804"/>
    <cellStyle name="Normal 3 5 3 2 2 2 2 2 2" xfId="19805"/>
    <cellStyle name="Normal 3 5 3 2 2 2 2 3" xfId="19806"/>
    <cellStyle name="Normal 3 5 3 2 2 2 3" xfId="19807"/>
    <cellStyle name="Normal 3 5 3 2 2 2 3 2" xfId="19808"/>
    <cellStyle name="Normal 3 5 3 2 2 2 4" xfId="19809"/>
    <cellStyle name="Normal 3 5 3 2 2 3" xfId="19810"/>
    <cellStyle name="Normal 3 5 3 2 2 3 2" xfId="19811"/>
    <cellStyle name="Normal 3 5 3 2 2 3 2 2" xfId="19812"/>
    <cellStyle name="Normal 3 5 3 2 2 3 3" xfId="19813"/>
    <cellStyle name="Normal 3 5 3 2 2 4" xfId="19814"/>
    <cellStyle name="Normal 3 5 3 2 2 4 2" xfId="19815"/>
    <cellStyle name="Normal 3 5 3 2 2 5" xfId="19816"/>
    <cellStyle name="Normal 3 5 3 2 3" xfId="19817"/>
    <cellStyle name="Normal 3 5 3 2 3 2" xfId="19818"/>
    <cellStyle name="Normal 3 5 3 2 3 2 2" xfId="19819"/>
    <cellStyle name="Normal 3 5 3 2 3 2 2 2" xfId="19820"/>
    <cellStyle name="Normal 3 5 3 2 3 2 2 2 2" xfId="19821"/>
    <cellStyle name="Normal 3 5 3 2 3 2 2 3" xfId="19822"/>
    <cellStyle name="Normal 3 5 3 2 3 2 3" xfId="19823"/>
    <cellStyle name="Normal 3 5 3 2 3 2 3 2" xfId="19824"/>
    <cellStyle name="Normal 3 5 3 2 3 2 4" xfId="19825"/>
    <cellStyle name="Normal 3 5 3 2 3 3" xfId="19826"/>
    <cellStyle name="Normal 3 5 3 2 3 3 2" xfId="19827"/>
    <cellStyle name="Normal 3 5 3 2 3 3 2 2" xfId="19828"/>
    <cellStyle name="Normal 3 5 3 2 3 3 3" xfId="19829"/>
    <cellStyle name="Normal 3 5 3 2 3 4" xfId="19830"/>
    <cellStyle name="Normal 3 5 3 2 3 4 2" xfId="19831"/>
    <cellStyle name="Normal 3 5 3 2 3 5" xfId="19832"/>
    <cellStyle name="Normal 3 5 3 2 4" xfId="19833"/>
    <cellStyle name="Normal 3 5 3 2 4 2" xfId="19834"/>
    <cellStyle name="Normal 3 5 3 2 4 2 2" xfId="19835"/>
    <cellStyle name="Normal 3 5 3 2 4 2 2 2" xfId="19836"/>
    <cellStyle name="Normal 3 5 3 2 4 2 3" xfId="19837"/>
    <cellStyle name="Normal 3 5 3 2 4 3" xfId="19838"/>
    <cellStyle name="Normal 3 5 3 2 4 3 2" xfId="19839"/>
    <cellStyle name="Normal 3 5 3 2 4 4" xfId="19840"/>
    <cellStyle name="Normal 3 5 3 2 5" xfId="19841"/>
    <cellStyle name="Normal 3 5 3 2 5 2" xfId="19842"/>
    <cellStyle name="Normal 3 5 3 2 5 2 2" xfId="19843"/>
    <cellStyle name="Normal 3 5 3 2 5 3" xfId="19844"/>
    <cellStyle name="Normal 3 5 3 2 6" xfId="19845"/>
    <cellStyle name="Normal 3 5 3 2 6 2" xfId="19846"/>
    <cellStyle name="Normal 3 5 3 2 7" xfId="19847"/>
    <cellStyle name="Normal 3 5 3 2 8" xfId="29307"/>
    <cellStyle name="Normal 3 5 3 3" xfId="19848"/>
    <cellStyle name="Normal 3 5 3 3 2" xfId="19849"/>
    <cellStyle name="Normal 3 5 3 3 2 2" xfId="19850"/>
    <cellStyle name="Normal 3 5 3 3 2 2 2" xfId="19851"/>
    <cellStyle name="Normal 3 5 3 3 2 2 2 2" xfId="19852"/>
    <cellStyle name="Normal 3 5 3 3 2 2 3" xfId="19853"/>
    <cellStyle name="Normal 3 5 3 3 2 3" xfId="19854"/>
    <cellStyle name="Normal 3 5 3 3 2 3 2" xfId="19855"/>
    <cellStyle name="Normal 3 5 3 3 2 4" xfId="19856"/>
    <cellStyle name="Normal 3 5 3 3 3" xfId="19857"/>
    <cellStyle name="Normal 3 5 3 3 3 2" xfId="19858"/>
    <cellStyle name="Normal 3 5 3 3 3 2 2" xfId="19859"/>
    <cellStyle name="Normal 3 5 3 3 3 3" xfId="19860"/>
    <cellStyle name="Normal 3 5 3 3 4" xfId="19861"/>
    <cellStyle name="Normal 3 5 3 3 4 2" xfId="19862"/>
    <cellStyle name="Normal 3 5 3 3 5" xfId="19863"/>
    <cellStyle name="Normal 3 5 3 4" xfId="19864"/>
    <cellStyle name="Normal 3 5 3 4 2" xfId="19865"/>
    <cellStyle name="Normal 3 5 3 4 2 2" xfId="19866"/>
    <cellStyle name="Normal 3 5 3 4 2 2 2" xfId="19867"/>
    <cellStyle name="Normal 3 5 3 4 2 2 2 2" xfId="19868"/>
    <cellStyle name="Normal 3 5 3 4 2 2 3" xfId="19869"/>
    <cellStyle name="Normal 3 5 3 4 2 3" xfId="19870"/>
    <cellStyle name="Normal 3 5 3 4 2 3 2" xfId="19871"/>
    <cellStyle name="Normal 3 5 3 4 2 4" xfId="19872"/>
    <cellStyle name="Normal 3 5 3 4 3" xfId="19873"/>
    <cellStyle name="Normal 3 5 3 4 3 2" xfId="19874"/>
    <cellStyle name="Normal 3 5 3 4 3 2 2" xfId="19875"/>
    <cellStyle name="Normal 3 5 3 4 3 3" xfId="19876"/>
    <cellStyle name="Normal 3 5 3 4 4" xfId="19877"/>
    <cellStyle name="Normal 3 5 3 4 4 2" xfId="19878"/>
    <cellStyle name="Normal 3 5 3 4 5" xfId="19879"/>
    <cellStyle name="Normal 3 5 3 5" xfId="19880"/>
    <cellStyle name="Normal 3 5 3 5 2" xfId="19881"/>
    <cellStyle name="Normal 3 5 3 5 2 2" xfId="19882"/>
    <cellStyle name="Normal 3 5 3 5 2 2 2" xfId="19883"/>
    <cellStyle name="Normal 3 5 3 5 2 2 2 2" xfId="19884"/>
    <cellStyle name="Normal 3 5 3 5 2 2 3" xfId="19885"/>
    <cellStyle name="Normal 3 5 3 5 2 3" xfId="19886"/>
    <cellStyle name="Normal 3 5 3 5 2 3 2" xfId="19887"/>
    <cellStyle name="Normal 3 5 3 5 2 4" xfId="19888"/>
    <cellStyle name="Normal 3 5 3 5 3" xfId="19889"/>
    <cellStyle name="Normal 3 5 3 5 3 2" xfId="19890"/>
    <cellStyle name="Normal 3 5 3 5 3 2 2" xfId="19891"/>
    <cellStyle name="Normal 3 5 3 5 3 3" xfId="19892"/>
    <cellStyle name="Normal 3 5 3 5 4" xfId="19893"/>
    <cellStyle name="Normal 3 5 3 5 4 2" xfId="19894"/>
    <cellStyle name="Normal 3 5 3 5 5" xfId="19895"/>
    <cellStyle name="Normal 3 5 3 6" xfId="19896"/>
    <cellStyle name="Normal 3 5 3 6 2" xfId="19897"/>
    <cellStyle name="Normal 3 5 3 6 2 2" xfId="19898"/>
    <cellStyle name="Normal 3 5 3 6 2 2 2" xfId="19899"/>
    <cellStyle name="Normal 3 5 3 6 2 3" xfId="19900"/>
    <cellStyle name="Normal 3 5 3 6 3" xfId="19901"/>
    <cellStyle name="Normal 3 5 3 6 3 2" xfId="19902"/>
    <cellStyle name="Normal 3 5 3 6 4" xfId="19903"/>
    <cellStyle name="Normal 3 5 3 7" xfId="19904"/>
    <cellStyle name="Normal 3 5 3 7 2" xfId="19905"/>
    <cellStyle name="Normal 3 5 3 7 2 2" xfId="19906"/>
    <cellStyle name="Normal 3 5 3 7 3" xfId="19907"/>
    <cellStyle name="Normal 3 5 3 8" xfId="19908"/>
    <cellStyle name="Normal 3 5 3 8 2" xfId="19909"/>
    <cellStyle name="Normal 3 5 3 9" xfId="19910"/>
    <cellStyle name="Normal 3 5 3 9 2" xfId="19911"/>
    <cellStyle name="Normal 3 5 4" xfId="19912"/>
    <cellStyle name="Normal 3 5 4 2" xfId="19913"/>
    <cellStyle name="Normal 3 5 4 2 2" xfId="19914"/>
    <cellStyle name="Normal 3 5 4 2 2 2" xfId="19915"/>
    <cellStyle name="Normal 3 5 4 2 2 2 2" xfId="19916"/>
    <cellStyle name="Normal 3 5 4 2 2 2 2 2" xfId="19917"/>
    <cellStyle name="Normal 3 5 4 2 2 2 3" xfId="19918"/>
    <cellStyle name="Normal 3 5 4 2 2 3" xfId="19919"/>
    <cellStyle name="Normal 3 5 4 2 2 3 2" xfId="19920"/>
    <cellStyle name="Normal 3 5 4 2 2 4" xfId="19921"/>
    <cellStyle name="Normal 3 5 4 2 3" xfId="19922"/>
    <cellStyle name="Normal 3 5 4 2 3 2" xfId="19923"/>
    <cellStyle name="Normal 3 5 4 2 3 2 2" xfId="19924"/>
    <cellStyle name="Normal 3 5 4 2 3 3" xfId="19925"/>
    <cellStyle name="Normal 3 5 4 2 4" xfId="19926"/>
    <cellStyle name="Normal 3 5 4 2 4 2" xfId="19927"/>
    <cellStyle name="Normal 3 5 4 2 5" xfId="19928"/>
    <cellStyle name="Normal 3 5 4 3" xfId="19929"/>
    <cellStyle name="Normal 3 5 4 3 2" xfId="19930"/>
    <cellStyle name="Normal 3 5 4 3 2 2" xfId="19931"/>
    <cellStyle name="Normal 3 5 4 3 2 2 2" xfId="19932"/>
    <cellStyle name="Normal 3 5 4 3 2 2 2 2" xfId="19933"/>
    <cellStyle name="Normal 3 5 4 3 2 2 3" xfId="19934"/>
    <cellStyle name="Normal 3 5 4 3 2 3" xfId="19935"/>
    <cellStyle name="Normal 3 5 4 3 2 3 2" xfId="19936"/>
    <cellStyle name="Normal 3 5 4 3 2 4" xfId="19937"/>
    <cellStyle name="Normal 3 5 4 3 3" xfId="19938"/>
    <cellStyle name="Normal 3 5 4 3 3 2" xfId="19939"/>
    <cellStyle name="Normal 3 5 4 3 3 2 2" xfId="19940"/>
    <cellStyle name="Normal 3 5 4 3 3 3" xfId="19941"/>
    <cellStyle name="Normal 3 5 4 3 4" xfId="19942"/>
    <cellStyle name="Normal 3 5 4 3 4 2" xfId="19943"/>
    <cellStyle name="Normal 3 5 4 3 5" xfId="19944"/>
    <cellStyle name="Normal 3 5 4 4" xfId="19945"/>
    <cellStyle name="Normal 3 5 4 4 2" xfId="19946"/>
    <cellStyle name="Normal 3 5 4 4 2 2" xfId="19947"/>
    <cellStyle name="Normal 3 5 4 4 2 2 2" xfId="19948"/>
    <cellStyle name="Normal 3 5 4 4 2 3" xfId="19949"/>
    <cellStyle name="Normal 3 5 4 4 3" xfId="19950"/>
    <cellStyle name="Normal 3 5 4 4 3 2" xfId="19951"/>
    <cellStyle name="Normal 3 5 4 4 4" xfId="19952"/>
    <cellStyle name="Normal 3 5 4 5" xfId="19953"/>
    <cellStyle name="Normal 3 5 4 5 2" xfId="19954"/>
    <cellStyle name="Normal 3 5 4 5 2 2" xfId="19955"/>
    <cellStyle name="Normal 3 5 4 5 3" xfId="19956"/>
    <cellStyle name="Normal 3 5 4 6" xfId="19957"/>
    <cellStyle name="Normal 3 5 4 6 2" xfId="19958"/>
    <cellStyle name="Normal 3 5 4 7" xfId="19959"/>
    <cellStyle name="Normal 3 5 4 8" xfId="29308"/>
    <cellStyle name="Normal 3 5 5" xfId="19960"/>
    <cellStyle name="Normal 3 5 5 2" xfId="19961"/>
    <cellStyle name="Normal 3 5 5 2 2" xfId="19962"/>
    <cellStyle name="Normal 3 5 5 2 2 2" xfId="19963"/>
    <cellStyle name="Normal 3 5 5 2 2 2 2" xfId="19964"/>
    <cellStyle name="Normal 3 5 5 2 2 3" xfId="19965"/>
    <cellStyle name="Normal 3 5 5 2 3" xfId="19966"/>
    <cellStyle name="Normal 3 5 5 2 3 2" xfId="19967"/>
    <cellStyle name="Normal 3 5 5 2 4" xfId="19968"/>
    <cellStyle name="Normal 3 5 5 3" xfId="19969"/>
    <cellStyle name="Normal 3 5 5 3 2" xfId="19970"/>
    <cellStyle name="Normal 3 5 5 3 2 2" xfId="19971"/>
    <cellStyle name="Normal 3 5 5 3 3" xfId="19972"/>
    <cellStyle name="Normal 3 5 5 4" xfId="19973"/>
    <cellStyle name="Normal 3 5 5 4 2" xfId="19974"/>
    <cellStyle name="Normal 3 5 5 5" xfId="19975"/>
    <cellStyle name="Normal 3 5 6" xfId="19976"/>
    <cellStyle name="Normal 3 5 6 2" xfId="19977"/>
    <cellStyle name="Normal 3 5 6 2 2" xfId="19978"/>
    <cellStyle name="Normal 3 5 6 2 2 2" xfId="19979"/>
    <cellStyle name="Normal 3 5 6 2 2 2 2" xfId="19980"/>
    <cellStyle name="Normal 3 5 6 2 2 3" xfId="19981"/>
    <cellStyle name="Normal 3 5 6 2 3" xfId="19982"/>
    <cellStyle name="Normal 3 5 6 2 3 2" xfId="19983"/>
    <cellStyle name="Normal 3 5 6 2 4" xfId="19984"/>
    <cellStyle name="Normal 3 5 6 3" xfId="19985"/>
    <cellStyle name="Normal 3 5 6 3 2" xfId="19986"/>
    <cellStyle name="Normal 3 5 6 3 2 2" xfId="19987"/>
    <cellStyle name="Normal 3 5 6 3 3" xfId="19988"/>
    <cellStyle name="Normal 3 5 6 4" xfId="19989"/>
    <cellStyle name="Normal 3 5 6 4 2" xfId="19990"/>
    <cellStyle name="Normal 3 5 6 5" xfId="19991"/>
    <cellStyle name="Normal 3 5 7" xfId="19992"/>
    <cellStyle name="Normal 3 5 7 2" xfId="19993"/>
    <cellStyle name="Normal 3 5 7 2 2" xfId="19994"/>
    <cellStyle name="Normal 3 5 7 2 2 2" xfId="19995"/>
    <cellStyle name="Normal 3 5 7 2 2 2 2" xfId="19996"/>
    <cellStyle name="Normal 3 5 7 2 2 3" xfId="19997"/>
    <cellStyle name="Normal 3 5 7 2 3" xfId="19998"/>
    <cellStyle name="Normal 3 5 7 2 3 2" xfId="19999"/>
    <cellStyle name="Normal 3 5 7 2 4" xfId="20000"/>
    <cellStyle name="Normal 3 5 7 3" xfId="20001"/>
    <cellStyle name="Normal 3 5 7 3 2" xfId="20002"/>
    <cellStyle name="Normal 3 5 7 3 2 2" xfId="20003"/>
    <cellStyle name="Normal 3 5 7 3 3" xfId="20004"/>
    <cellStyle name="Normal 3 5 7 4" xfId="20005"/>
    <cellStyle name="Normal 3 5 7 4 2" xfId="20006"/>
    <cellStyle name="Normal 3 5 7 5" xfId="20007"/>
    <cellStyle name="Normal 3 5 8" xfId="20008"/>
    <cellStyle name="Normal 3 5 8 2" xfId="20009"/>
    <cellStyle name="Normal 3 5 8 2 2" xfId="20010"/>
    <cellStyle name="Normal 3 5 8 2 2 2" xfId="20011"/>
    <cellStyle name="Normal 3 5 8 2 3" xfId="20012"/>
    <cellStyle name="Normal 3 5 8 3" xfId="20013"/>
    <cellStyle name="Normal 3 5 8 3 2" xfId="20014"/>
    <cellStyle name="Normal 3 5 8 4" xfId="20015"/>
    <cellStyle name="Normal 3 5 9" xfId="20016"/>
    <cellStyle name="Normal 3 5 9 2" xfId="20017"/>
    <cellStyle name="Normal 3 5 9 2 2" xfId="20018"/>
    <cellStyle name="Normal 3 5 9 3" xfId="20019"/>
    <cellStyle name="Normal 3 6" xfId="20020"/>
    <cellStyle name="Normal 3 6 10" xfId="20021"/>
    <cellStyle name="Normal 3 6 10 2" xfId="20022"/>
    <cellStyle name="Normal 3 6 11" xfId="20023"/>
    <cellStyle name="Normal 3 6 11 2" xfId="20024"/>
    <cellStyle name="Normal 3 6 12" xfId="20025"/>
    <cellStyle name="Normal 3 6 13" xfId="29309"/>
    <cellStyle name="Normal 3 6 2" xfId="20026"/>
    <cellStyle name="Normal 3 6 2 10" xfId="20027"/>
    <cellStyle name="Normal 3 6 2 11" xfId="29310"/>
    <cellStyle name="Normal 3 6 2 2" xfId="20028"/>
    <cellStyle name="Normal 3 6 2 2 2" xfId="20029"/>
    <cellStyle name="Normal 3 6 2 2 2 2" xfId="20030"/>
    <cellStyle name="Normal 3 6 2 2 2 2 2" xfId="20031"/>
    <cellStyle name="Normal 3 6 2 2 2 2 2 2" xfId="20032"/>
    <cellStyle name="Normal 3 6 2 2 2 2 2 2 2" xfId="20033"/>
    <cellStyle name="Normal 3 6 2 2 2 2 2 3" xfId="20034"/>
    <cellStyle name="Normal 3 6 2 2 2 2 3" xfId="20035"/>
    <cellStyle name="Normal 3 6 2 2 2 2 3 2" xfId="20036"/>
    <cellStyle name="Normal 3 6 2 2 2 2 4" xfId="20037"/>
    <cellStyle name="Normal 3 6 2 2 2 3" xfId="20038"/>
    <cellStyle name="Normal 3 6 2 2 2 3 2" xfId="20039"/>
    <cellStyle name="Normal 3 6 2 2 2 3 2 2" xfId="20040"/>
    <cellStyle name="Normal 3 6 2 2 2 3 3" xfId="20041"/>
    <cellStyle name="Normal 3 6 2 2 2 4" xfId="20042"/>
    <cellStyle name="Normal 3 6 2 2 2 4 2" xfId="20043"/>
    <cellStyle name="Normal 3 6 2 2 2 5" xfId="20044"/>
    <cellStyle name="Normal 3 6 2 2 3" xfId="20045"/>
    <cellStyle name="Normal 3 6 2 2 3 2" xfId="20046"/>
    <cellStyle name="Normal 3 6 2 2 3 2 2" xfId="20047"/>
    <cellStyle name="Normal 3 6 2 2 3 2 2 2" xfId="20048"/>
    <cellStyle name="Normal 3 6 2 2 3 2 2 2 2" xfId="20049"/>
    <cellStyle name="Normal 3 6 2 2 3 2 2 3" xfId="20050"/>
    <cellStyle name="Normal 3 6 2 2 3 2 3" xfId="20051"/>
    <cellStyle name="Normal 3 6 2 2 3 2 3 2" xfId="20052"/>
    <cellStyle name="Normal 3 6 2 2 3 2 4" xfId="20053"/>
    <cellStyle name="Normal 3 6 2 2 3 3" xfId="20054"/>
    <cellStyle name="Normal 3 6 2 2 3 3 2" xfId="20055"/>
    <cellStyle name="Normal 3 6 2 2 3 3 2 2" xfId="20056"/>
    <cellStyle name="Normal 3 6 2 2 3 3 3" xfId="20057"/>
    <cellStyle name="Normal 3 6 2 2 3 4" xfId="20058"/>
    <cellStyle name="Normal 3 6 2 2 3 4 2" xfId="20059"/>
    <cellStyle name="Normal 3 6 2 2 3 5" xfId="20060"/>
    <cellStyle name="Normal 3 6 2 2 4" xfId="20061"/>
    <cellStyle name="Normal 3 6 2 2 4 2" xfId="20062"/>
    <cellStyle name="Normal 3 6 2 2 4 2 2" xfId="20063"/>
    <cellStyle name="Normal 3 6 2 2 4 2 2 2" xfId="20064"/>
    <cellStyle name="Normal 3 6 2 2 4 2 3" xfId="20065"/>
    <cellStyle name="Normal 3 6 2 2 4 3" xfId="20066"/>
    <cellStyle name="Normal 3 6 2 2 4 3 2" xfId="20067"/>
    <cellStyle name="Normal 3 6 2 2 4 4" xfId="20068"/>
    <cellStyle name="Normal 3 6 2 2 5" xfId="20069"/>
    <cellStyle name="Normal 3 6 2 2 5 2" xfId="20070"/>
    <cellStyle name="Normal 3 6 2 2 5 2 2" xfId="20071"/>
    <cellStyle name="Normal 3 6 2 2 5 3" xfId="20072"/>
    <cellStyle name="Normal 3 6 2 2 6" xfId="20073"/>
    <cellStyle name="Normal 3 6 2 2 6 2" xfId="20074"/>
    <cellStyle name="Normal 3 6 2 2 7" xfId="20075"/>
    <cellStyle name="Normal 3 6 2 2 8" xfId="29311"/>
    <cellStyle name="Normal 3 6 2 3" xfId="20076"/>
    <cellStyle name="Normal 3 6 2 3 2" xfId="20077"/>
    <cellStyle name="Normal 3 6 2 3 2 2" xfId="20078"/>
    <cellStyle name="Normal 3 6 2 3 2 2 2" xfId="20079"/>
    <cellStyle name="Normal 3 6 2 3 2 2 2 2" xfId="20080"/>
    <cellStyle name="Normal 3 6 2 3 2 2 3" xfId="20081"/>
    <cellStyle name="Normal 3 6 2 3 2 3" xfId="20082"/>
    <cellStyle name="Normal 3 6 2 3 2 3 2" xfId="20083"/>
    <cellStyle name="Normal 3 6 2 3 2 4" xfId="20084"/>
    <cellStyle name="Normal 3 6 2 3 3" xfId="20085"/>
    <cellStyle name="Normal 3 6 2 3 3 2" xfId="20086"/>
    <cellStyle name="Normal 3 6 2 3 3 2 2" xfId="20087"/>
    <cellStyle name="Normal 3 6 2 3 3 3" xfId="20088"/>
    <cellStyle name="Normal 3 6 2 3 4" xfId="20089"/>
    <cellStyle name="Normal 3 6 2 3 4 2" xfId="20090"/>
    <cellStyle name="Normal 3 6 2 3 5" xfId="20091"/>
    <cellStyle name="Normal 3 6 2 4" xfId="20092"/>
    <cellStyle name="Normal 3 6 2 4 2" xfId="20093"/>
    <cellStyle name="Normal 3 6 2 4 2 2" xfId="20094"/>
    <cellStyle name="Normal 3 6 2 4 2 2 2" xfId="20095"/>
    <cellStyle name="Normal 3 6 2 4 2 2 2 2" xfId="20096"/>
    <cellStyle name="Normal 3 6 2 4 2 2 3" xfId="20097"/>
    <cellStyle name="Normal 3 6 2 4 2 3" xfId="20098"/>
    <cellStyle name="Normal 3 6 2 4 2 3 2" xfId="20099"/>
    <cellStyle name="Normal 3 6 2 4 2 4" xfId="20100"/>
    <cellStyle name="Normal 3 6 2 4 3" xfId="20101"/>
    <cellStyle name="Normal 3 6 2 4 3 2" xfId="20102"/>
    <cellStyle name="Normal 3 6 2 4 3 2 2" xfId="20103"/>
    <cellStyle name="Normal 3 6 2 4 3 3" xfId="20104"/>
    <cellStyle name="Normal 3 6 2 4 4" xfId="20105"/>
    <cellStyle name="Normal 3 6 2 4 4 2" xfId="20106"/>
    <cellStyle name="Normal 3 6 2 4 5" xfId="20107"/>
    <cellStyle name="Normal 3 6 2 5" xfId="20108"/>
    <cellStyle name="Normal 3 6 2 5 2" xfId="20109"/>
    <cellStyle name="Normal 3 6 2 5 2 2" xfId="20110"/>
    <cellStyle name="Normal 3 6 2 5 2 2 2" xfId="20111"/>
    <cellStyle name="Normal 3 6 2 5 2 2 2 2" xfId="20112"/>
    <cellStyle name="Normal 3 6 2 5 2 2 3" xfId="20113"/>
    <cellStyle name="Normal 3 6 2 5 2 3" xfId="20114"/>
    <cellStyle name="Normal 3 6 2 5 2 3 2" xfId="20115"/>
    <cellStyle name="Normal 3 6 2 5 2 4" xfId="20116"/>
    <cellStyle name="Normal 3 6 2 5 3" xfId="20117"/>
    <cellStyle name="Normal 3 6 2 5 3 2" xfId="20118"/>
    <cellStyle name="Normal 3 6 2 5 3 2 2" xfId="20119"/>
    <cellStyle name="Normal 3 6 2 5 3 3" xfId="20120"/>
    <cellStyle name="Normal 3 6 2 5 4" xfId="20121"/>
    <cellStyle name="Normal 3 6 2 5 4 2" xfId="20122"/>
    <cellStyle name="Normal 3 6 2 5 5" xfId="20123"/>
    <cellStyle name="Normal 3 6 2 6" xfId="20124"/>
    <cellStyle name="Normal 3 6 2 6 2" xfId="20125"/>
    <cellStyle name="Normal 3 6 2 6 2 2" xfId="20126"/>
    <cellStyle name="Normal 3 6 2 6 2 2 2" xfId="20127"/>
    <cellStyle name="Normal 3 6 2 6 2 3" xfId="20128"/>
    <cellStyle name="Normal 3 6 2 6 3" xfId="20129"/>
    <cellStyle name="Normal 3 6 2 6 3 2" xfId="20130"/>
    <cellStyle name="Normal 3 6 2 6 4" xfId="20131"/>
    <cellStyle name="Normal 3 6 2 7" xfId="20132"/>
    <cellStyle name="Normal 3 6 2 7 2" xfId="20133"/>
    <cellStyle name="Normal 3 6 2 7 2 2" xfId="20134"/>
    <cellStyle name="Normal 3 6 2 7 3" xfId="20135"/>
    <cellStyle name="Normal 3 6 2 8" xfId="20136"/>
    <cellStyle name="Normal 3 6 2 8 2" xfId="20137"/>
    <cellStyle name="Normal 3 6 2 9" xfId="20138"/>
    <cellStyle name="Normal 3 6 2 9 2" xfId="20139"/>
    <cellStyle name="Normal 3 6 3" xfId="20140"/>
    <cellStyle name="Normal 3 6 3 10" xfId="20141"/>
    <cellStyle name="Normal 3 6 3 11" xfId="29312"/>
    <cellStyle name="Normal 3 6 3 2" xfId="20142"/>
    <cellStyle name="Normal 3 6 3 2 2" xfId="20143"/>
    <cellStyle name="Normal 3 6 3 2 2 2" xfId="20144"/>
    <cellStyle name="Normal 3 6 3 2 2 2 2" xfId="20145"/>
    <cellStyle name="Normal 3 6 3 2 2 2 2 2" xfId="20146"/>
    <cellStyle name="Normal 3 6 3 2 2 2 2 2 2" xfId="20147"/>
    <cellStyle name="Normal 3 6 3 2 2 2 2 3" xfId="20148"/>
    <cellStyle name="Normal 3 6 3 2 2 2 3" xfId="20149"/>
    <cellStyle name="Normal 3 6 3 2 2 2 3 2" xfId="20150"/>
    <cellStyle name="Normal 3 6 3 2 2 2 4" xfId="20151"/>
    <cellStyle name="Normal 3 6 3 2 2 3" xfId="20152"/>
    <cellStyle name="Normal 3 6 3 2 2 3 2" xfId="20153"/>
    <cellStyle name="Normal 3 6 3 2 2 3 2 2" xfId="20154"/>
    <cellStyle name="Normal 3 6 3 2 2 3 3" xfId="20155"/>
    <cellStyle name="Normal 3 6 3 2 2 4" xfId="20156"/>
    <cellStyle name="Normal 3 6 3 2 2 4 2" xfId="20157"/>
    <cellStyle name="Normal 3 6 3 2 2 5" xfId="20158"/>
    <cellStyle name="Normal 3 6 3 2 3" xfId="20159"/>
    <cellStyle name="Normal 3 6 3 2 3 2" xfId="20160"/>
    <cellStyle name="Normal 3 6 3 2 3 2 2" xfId="20161"/>
    <cellStyle name="Normal 3 6 3 2 3 2 2 2" xfId="20162"/>
    <cellStyle name="Normal 3 6 3 2 3 2 2 2 2" xfId="20163"/>
    <cellStyle name="Normal 3 6 3 2 3 2 2 3" xfId="20164"/>
    <cellStyle name="Normal 3 6 3 2 3 2 3" xfId="20165"/>
    <cellStyle name="Normal 3 6 3 2 3 2 3 2" xfId="20166"/>
    <cellStyle name="Normal 3 6 3 2 3 2 4" xfId="20167"/>
    <cellStyle name="Normal 3 6 3 2 3 3" xfId="20168"/>
    <cellStyle name="Normal 3 6 3 2 3 3 2" xfId="20169"/>
    <cellStyle name="Normal 3 6 3 2 3 3 2 2" xfId="20170"/>
    <cellStyle name="Normal 3 6 3 2 3 3 3" xfId="20171"/>
    <cellStyle name="Normal 3 6 3 2 3 4" xfId="20172"/>
    <cellStyle name="Normal 3 6 3 2 3 4 2" xfId="20173"/>
    <cellStyle name="Normal 3 6 3 2 3 5" xfId="20174"/>
    <cellStyle name="Normal 3 6 3 2 4" xfId="20175"/>
    <cellStyle name="Normal 3 6 3 2 4 2" xfId="20176"/>
    <cellStyle name="Normal 3 6 3 2 4 2 2" xfId="20177"/>
    <cellStyle name="Normal 3 6 3 2 4 2 2 2" xfId="20178"/>
    <cellStyle name="Normal 3 6 3 2 4 2 3" xfId="20179"/>
    <cellStyle name="Normal 3 6 3 2 4 3" xfId="20180"/>
    <cellStyle name="Normal 3 6 3 2 4 3 2" xfId="20181"/>
    <cellStyle name="Normal 3 6 3 2 4 4" xfId="20182"/>
    <cellStyle name="Normal 3 6 3 2 5" xfId="20183"/>
    <cellStyle name="Normal 3 6 3 2 5 2" xfId="20184"/>
    <cellStyle name="Normal 3 6 3 2 5 2 2" xfId="20185"/>
    <cellStyle name="Normal 3 6 3 2 5 3" xfId="20186"/>
    <cellStyle name="Normal 3 6 3 2 6" xfId="20187"/>
    <cellStyle name="Normal 3 6 3 2 6 2" xfId="20188"/>
    <cellStyle name="Normal 3 6 3 2 7" xfId="20189"/>
    <cellStyle name="Normal 3 6 3 2 8" xfId="29313"/>
    <cellStyle name="Normal 3 6 3 3" xfId="20190"/>
    <cellStyle name="Normal 3 6 3 3 2" xfId="20191"/>
    <cellStyle name="Normal 3 6 3 3 2 2" xfId="20192"/>
    <cellStyle name="Normal 3 6 3 3 2 2 2" xfId="20193"/>
    <cellStyle name="Normal 3 6 3 3 2 2 2 2" xfId="20194"/>
    <cellStyle name="Normal 3 6 3 3 2 2 3" xfId="20195"/>
    <cellStyle name="Normal 3 6 3 3 2 3" xfId="20196"/>
    <cellStyle name="Normal 3 6 3 3 2 3 2" xfId="20197"/>
    <cellStyle name="Normal 3 6 3 3 2 4" xfId="20198"/>
    <cellStyle name="Normal 3 6 3 3 3" xfId="20199"/>
    <cellStyle name="Normal 3 6 3 3 3 2" xfId="20200"/>
    <cellStyle name="Normal 3 6 3 3 3 2 2" xfId="20201"/>
    <cellStyle name="Normal 3 6 3 3 3 3" xfId="20202"/>
    <cellStyle name="Normal 3 6 3 3 4" xfId="20203"/>
    <cellStyle name="Normal 3 6 3 3 4 2" xfId="20204"/>
    <cellStyle name="Normal 3 6 3 3 5" xfId="20205"/>
    <cellStyle name="Normal 3 6 3 4" xfId="20206"/>
    <cellStyle name="Normal 3 6 3 4 2" xfId="20207"/>
    <cellStyle name="Normal 3 6 3 4 2 2" xfId="20208"/>
    <cellStyle name="Normal 3 6 3 4 2 2 2" xfId="20209"/>
    <cellStyle name="Normal 3 6 3 4 2 2 2 2" xfId="20210"/>
    <cellStyle name="Normal 3 6 3 4 2 2 3" xfId="20211"/>
    <cellStyle name="Normal 3 6 3 4 2 3" xfId="20212"/>
    <cellStyle name="Normal 3 6 3 4 2 3 2" xfId="20213"/>
    <cellStyle name="Normal 3 6 3 4 2 4" xfId="20214"/>
    <cellStyle name="Normal 3 6 3 4 3" xfId="20215"/>
    <cellStyle name="Normal 3 6 3 4 3 2" xfId="20216"/>
    <cellStyle name="Normal 3 6 3 4 3 2 2" xfId="20217"/>
    <cellStyle name="Normal 3 6 3 4 3 3" xfId="20218"/>
    <cellStyle name="Normal 3 6 3 4 4" xfId="20219"/>
    <cellStyle name="Normal 3 6 3 4 4 2" xfId="20220"/>
    <cellStyle name="Normal 3 6 3 4 5" xfId="20221"/>
    <cellStyle name="Normal 3 6 3 5" xfId="20222"/>
    <cellStyle name="Normal 3 6 3 5 2" xfId="20223"/>
    <cellStyle name="Normal 3 6 3 5 2 2" xfId="20224"/>
    <cellStyle name="Normal 3 6 3 5 2 2 2" xfId="20225"/>
    <cellStyle name="Normal 3 6 3 5 2 2 2 2" xfId="20226"/>
    <cellStyle name="Normal 3 6 3 5 2 2 3" xfId="20227"/>
    <cellStyle name="Normal 3 6 3 5 2 3" xfId="20228"/>
    <cellStyle name="Normal 3 6 3 5 2 3 2" xfId="20229"/>
    <cellStyle name="Normal 3 6 3 5 2 4" xfId="20230"/>
    <cellStyle name="Normal 3 6 3 5 3" xfId="20231"/>
    <cellStyle name="Normal 3 6 3 5 3 2" xfId="20232"/>
    <cellStyle name="Normal 3 6 3 5 3 2 2" xfId="20233"/>
    <cellStyle name="Normal 3 6 3 5 3 3" xfId="20234"/>
    <cellStyle name="Normal 3 6 3 5 4" xfId="20235"/>
    <cellStyle name="Normal 3 6 3 5 4 2" xfId="20236"/>
    <cellStyle name="Normal 3 6 3 5 5" xfId="20237"/>
    <cellStyle name="Normal 3 6 3 6" xfId="20238"/>
    <cellStyle name="Normal 3 6 3 6 2" xfId="20239"/>
    <cellStyle name="Normal 3 6 3 6 2 2" xfId="20240"/>
    <cellStyle name="Normal 3 6 3 6 2 2 2" xfId="20241"/>
    <cellStyle name="Normal 3 6 3 6 2 3" xfId="20242"/>
    <cellStyle name="Normal 3 6 3 6 3" xfId="20243"/>
    <cellStyle name="Normal 3 6 3 6 3 2" xfId="20244"/>
    <cellStyle name="Normal 3 6 3 6 4" xfId="20245"/>
    <cellStyle name="Normal 3 6 3 7" xfId="20246"/>
    <cellStyle name="Normal 3 6 3 7 2" xfId="20247"/>
    <cellStyle name="Normal 3 6 3 7 2 2" xfId="20248"/>
    <cellStyle name="Normal 3 6 3 7 3" xfId="20249"/>
    <cellStyle name="Normal 3 6 3 8" xfId="20250"/>
    <cellStyle name="Normal 3 6 3 8 2" xfId="20251"/>
    <cellStyle name="Normal 3 6 3 9" xfId="20252"/>
    <cellStyle name="Normal 3 6 3 9 2" xfId="20253"/>
    <cellStyle name="Normal 3 6 4" xfId="20254"/>
    <cellStyle name="Normal 3 6 4 2" xfId="20255"/>
    <cellStyle name="Normal 3 6 4 2 2" xfId="20256"/>
    <cellStyle name="Normal 3 6 4 2 2 2" xfId="20257"/>
    <cellStyle name="Normal 3 6 4 2 2 2 2" xfId="20258"/>
    <cellStyle name="Normal 3 6 4 2 2 2 2 2" xfId="20259"/>
    <cellStyle name="Normal 3 6 4 2 2 2 3" xfId="20260"/>
    <cellStyle name="Normal 3 6 4 2 2 3" xfId="20261"/>
    <cellStyle name="Normal 3 6 4 2 2 3 2" xfId="20262"/>
    <cellStyle name="Normal 3 6 4 2 2 4" xfId="20263"/>
    <cellStyle name="Normal 3 6 4 2 3" xfId="20264"/>
    <cellStyle name="Normal 3 6 4 2 3 2" xfId="20265"/>
    <cellStyle name="Normal 3 6 4 2 3 2 2" xfId="20266"/>
    <cellStyle name="Normal 3 6 4 2 3 3" xfId="20267"/>
    <cellStyle name="Normal 3 6 4 2 4" xfId="20268"/>
    <cellStyle name="Normal 3 6 4 2 4 2" xfId="20269"/>
    <cellStyle name="Normal 3 6 4 2 5" xfId="20270"/>
    <cellStyle name="Normal 3 6 4 3" xfId="20271"/>
    <cellStyle name="Normal 3 6 4 3 2" xfId="20272"/>
    <cellStyle name="Normal 3 6 4 3 2 2" xfId="20273"/>
    <cellStyle name="Normal 3 6 4 3 2 2 2" xfId="20274"/>
    <cellStyle name="Normal 3 6 4 3 2 2 2 2" xfId="20275"/>
    <cellStyle name="Normal 3 6 4 3 2 2 3" xfId="20276"/>
    <cellStyle name="Normal 3 6 4 3 2 3" xfId="20277"/>
    <cellStyle name="Normal 3 6 4 3 2 3 2" xfId="20278"/>
    <cellStyle name="Normal 3 6 4 3 2 4" xfId="20279"/>
    <cellStyle name="Normal 3 6 4 3 3" xfId="20280"/>
    <cellStyle name="Normal 3 6 4 3 3 2" xfId="20281"/>
    <cellStyle name="Normal 3 6 4 3 3 2 2" xfId="20282"/>
    <cellStyle name="Normal 3 6 4 3 3 3" xfId="20283"/>
    <cellStyle name="Normal 3 6 4 3 4" xfId="20284"/>
    <cellStyle name="Normal 3 6 4 3 4 2" xfId="20285"/>
    <cellStyle name="Normal 3 6 4 3 5" xfId="20286"/>
    <cellStyle name="Normal 3 6 4 4" xfId="20287"/>
    <cellStyle name="Normal 3 6 4 4 2" xfId="20288"/>
    <cellStyle name="Normal 3 6 4 4 2 2" xfId="20289"/>
    <cellStyle name="Normal 3 6 4 4 2 2 2" xfId="20290"/>
    <cellStyle name="Normal 3 6 4 4 2 3" xfId="20291"/>
    <cellStyle name="Normal 3 6 4 4 3" xfId="20292"/>
    <cellStyle name="Normal 3 6 4 4 3 2" xfId="20293"/>
    <cellStyle name="Normal 3 6 4 4 4" xfId="20294"/>
    <cellStyle name="Normal 3 6 4 5" xfId="20295"/>
    <cellStyle name="Normal 3 6 4 5 2" xfId="20296"/>
    <cellStyle name="Normal 3 6 4 5 2 2" xfId="20297"/>
    <cellStyle name="Normal 3 6 4 5 3" xfId="20298"/>
    <cellStyle name="Normal 3 6 4 6" xfId="20299"/>
    <cellStyle name="Normal 3 6 4 6 2" xfId="20300"/>
    <cellStyle name="Normal 3 6 4 7" xfId="20301"/>
    <cellStyle name="Normal 3 6 4 8" xfId="29314"/>
    <cellStyle name="Normal 3 6 5" xfId="20302"/>
    <cellStyle name="Normal 3 6 5 2" xfId="20303"/>
    <cellStyle name="Normal 3 6 5 2 2" xfId="20304"/>
    <cellStyle name="Normal 3 6 5 2 2 2" xfId="20305"/>
    <cellStyle name="Normal 3 6 5 2 2 2 2" xfId="20306"/>
    <cellStyle name="Normal 3 6 5 2 2 3" xfId="20307"/>
    <cellStyle name="Normal 3 6 5 2 3" xfId="20308"/>
    <cellStyle name="Normal 3 6 5 2 3 2" xfId="20309"/>
    <cellStyle name="Normal 3 6 5 2 4" xfId="20310"/>
    <cellStyle name="Normal 3 6 5 3" xfId="20311"/>
    <cellStyle name="Normal 3 6 5 3 2" xfId="20312"/>
    <cellStyle name="Normal 3 6 5 3 2 2" xfId="20313"/>
    <cellStyle name="Normal 3 6 5 3 3" xfId="20314"/>
    <cellStyle name="Normal 3 6 5 4" xfId="20315"/>
    <cellStyle name="Normal 3 6 5 4 2" xfId="20316"/>
    <cellStyle name="Normal 3 6 5 5" xfId="20317"/>
    <cellStyle name="Normal 3 6 6" xfId="20318"/>
    <cellStyle name="Normal 3 6 6 2" xfId="20319"/>
    <cellStyle name="Normal 3 6 6 2 2" xfId="20320"/>
    <cellStyle name="Normal 3 6 6 2 2 2" xfId="20321"/>
    <cellStyle name="Normal 3 6 6 2 2 2 2" xfId="20322"/>
    <cellStyle name="Normal 3 6 6 2 2 3" xfId="20323"/>
    <cellStyle name="Normal 3 6 6 2 3" xfId="20324"/>
    <cellStyle name="Normal 3 6 6 2 3 2" xfId="20325"/>
    <cellStyle name="Normal 3 6 6 2 4" xfId="20326"/>
    <cellStyle name="Normal 3 6 6 3" xfId="20327"/>
    <cellStyle name="Normal 3 6 6 3 2" xfId="20328"/>
    <cellStyle name="Normal 3 6 6 3 2 2" xfId="20329"/>
    <cellStyle name="Normal 3 6 6 3 3" xfId="20330"/>
    <cellStyle name="Normal 3 6 6 4" xfId="20331"/>
    <cellStyle name="Normal 3 6 6 4 2" xfId="20332"/>
    <cellStyle name="Normal 3 6 6 5" xfId="20333"/>
    <cellStyle name="Normal 3 6 7" xfId="20334"/>
    <cellStyle name="Normal 3 6 7 2" xfId="20335"/>
    <cellStyle name="Normal 3 6 7 2 2" xfId="20336"/>
    <cellStyle name="Normal 3 6 7 2 2 2" xfId="20337"/>
    <cellStyle name="Normal 3 6 7 2 2 2 2" xfId="20338"/>
    <cellStyle name="Normal 3 6 7 2 2 3" xfId="20339"/>
    <cellStyle name="Normal 3 6 7 2 3" xfId="20340"/>
    <cellStyle name="Normal 3 6 7 2 3 2" xfId="20341"/>
    <cellStyle name="Normal 3 6 7 2 4" xfId="20342"/>
    <cellStyle name="Normal 3 6 7 3" xfId="20343"/>
    <cellStyle name="Normal 3 6 7 3 2" xfId="20344"/>
    <cellStyle name="Normal 3 6 7 3 2 2" xfId="20345"/>
    <cellStyle name="Normal 3 6 7 3 3" xfId="20346"/>
    <cellStyle name="Normal 3 6 7 4" xfId="20347"/>
    <cellStyle name="Normal 3 6 7 4 2" xfId="20348"/>
    <cellStyle name="Normal 3 6 7 5" xfId="20349"/>
    <cellStyle name="Normal 3 6 8" xfId="20350"/>
    <cellStyle name="Normal 3 6 8 2" xfId="20351"/>
    <cellStyle name="Normal 3 6 8 2 2" xfId="20352"/>
    <cellStyle name="Normal 3 6 8 2 2 2" xfId="20353"/>
    <cellStyle name="Normal 3 6 8 2 3" xfId="20354"/>
    <cellStyle name="Normal 3 6 8 3" xfId="20355"/>
    <cellStyle name="Normal 3 6 8 3 2" xfId="20356"/>
    <cellStyle name="Normal 3 6 8 4" xfId="20357"/>
    <cellStyle name="Normal 3 6 9" xfId="20358"/>
    <cellStyle name="Normal 3 6 9 2" xfId="20359"/>
    <cellStyle name="Normal 3 6 9 2 2" xfId="20360"/>
    <cellStyle name="Normal 3 6 9 3" xfId="20361"/>
    <cellStyle name="Normal 3 7" xfId="20362"/>
    <cellStyle name="Normal 3 7 10" xfId="20363"/>
    <cellStyle name="Normal 3 7 10 2" xfId="20364"/>
    <cellStyle name="Normal 3 7 11" xfId="20365"/>
    <cellStyle name="Normal 3 7 12" xfId="29315"/>
    <cellStyle name="Normal 3 7 2" xfId="20366"/>
    <cellStyle name="Normal 3 7 2 10" xfId="20367"/>
    <cellStyle name="Normal 3 7 2 11" xfId="29316"/>
    <cellStyle name="Normal 3 7 2 2" xfId="20368"/>
    <cellStyle name="Normal 3 7 2 2 2" xfId="20369"/>
    <cellStyle name="Normal 3 7 2 2 2 2" xfId="20370"/>
    <cellStyle name="Normal 3 7 2 2 2 2 2" xfId="20371"/>
    <cellStyle name="Normal 3 7 2 2 2 2 2 2" xfId="20372"/>
    <cellStyle name="Normal 3 7 2 2 2 2 2 2 2" xfId="20373"/>
    <cellStyle name="Normal 3 7 2 2 2 2 2 3" xfId="20374"/>
    <cellStyle name="Normal 3 7 2 2 2 2 3" xfId="20375"/>
    <cellStyle name="Normal 3 7 2 2 2 2 3 2" xfId="20376"/>
    <cellStyle name="Normal 3 7 2 2 2 2 4" xfId="20377"/>
    <cellStyle name="Normal 3 7 2 2 2 3" xfId="20378"/>
    <cellStyle name="Normal 3 7 2 2 2 3 2" xfId="20379"/>
    <cellStyle name="Normal 3 7 2 2 2 3 2 2" xfId="20380"/>
    <cellStyle name="Normal 3 7 2 2 2 3 3" xfId="20381"/>
    <cellStyle name="Normal 3 7 2 2 2 4" xfId="20382"/>
    <cellStyle name="Normal 3 7 2 2 2 4 2" xfId="20383"/>
    <cellStyle name="Normal 3 7 2 2 2 5" xfId="20384"/>
    <cellStyle name="Normal 3 7 2 2 3" xfId="20385"/>
    <cellStyle name="Normal 3 7 2 2 3 2" xfId="20386"/>
    <cellStyle name="Normal 3 7 2 2 3 2 2" xfId="20387"/>
    <cellStyle name="Normal 3 7 2 2 3 2 2 2" xfId="20388"/>
    <cellStyle name="Normal 3 7 2 2 3 2 2 2 2" xfId="20389"/>
    <cellStyle name="Normal 3 7 2 2 3 2 2 3" xfId="20390"/>
    <cellStyle name="Normal 3 7 2 2 3 2 3" xfId="20391"/>
    <cellStyle name="Normal 3 7 2 2 3 2 3 2" xfId="20392"/>
    <cellStyle name="Normal 3 7 2 2 3 2 4" xfId="20393"/>
    <cellStyle name="Normal 3 7 2 2 3 3" xfId="20394"/>
    <cellStyle name="Normal 3 7 2 2 3 3 2" xfId="20395"/>
    <cellStyle name="Normal 3 7 2 2 3 3 2 2" xfId="20396"/>
    <cellStyle name="Normal 3 7 2 2 3 3 3" xfId="20397"/>
    <cellStyle name="Normal 3 7 2 2 3 4" xfId="20398"/>
    <cellStyle name="Normal 3 7 2 2 3 4 2" xfId="20399"/>
    <cellStyle name="Normal 3 7 2 2 3 5" xfId="20400"/>
    <cellStyle name="Normal 3 7 2 2 4" xfId="20401"/>
    <cellStyle name="Normal 3 7 2 2 4 2" xfId="20402"/>
    <cellStyle name="Normal 3 7 2 2 4 2 2" xfId="20403"/>
    <cellStyle name="Normal 3 7 2 2 4 2 2 2" xfId="20404"/>
    <cellStyle name="Normal 3 7 2 2 4 2 3" xfId="20405"/>
    <cellStyle name="Normal 3 7 2 2 4 3" xfId="20406"/>
    <cellStyle name="Normal 3 7 2 2 4 3 2" xfId="20407"/>
    <cellStyle name="Normal 3 7 2 2 4 4" xfId="20408"/>
    <cellStyle name="Normal 3 7 2 2 5" xfId="20409"/>
    <cellStyle name="Normal 3 7 2 2 5 2" xfId="20410"/>
    <cellStyle name="Normal 3 7 2 2 5 2 2" xfId="20411"/>
    <cellStyle name="Normal 3 7 2 2 5 3" xfId="20412"/>
    <cellStyle name="Normal 3 7 2 2 6" xfId="20413"/>
    <cellStyle name="Normal 3 7 2 2 6 2" xfId="20414"/>
    <cellStyle name="Normal 3 7 2 2 7" xfId="20415"/>
    <cellStyle name="Normal 3 7 2 2 8" xfId="29317"/>
    <cellStyle name="Normal 3 7 2 3" xfId="20416"/>
    <cellStyle name="Normal 3 7 2 3 2" xfId="20417"/>
    <cellStyle name="Normal 3 7 2 3 2 2" xfId="20418"/>
    <cellStyle name="Normal 3 7 2 3 2 2 2" xfId="20419"/>
    <cellStyle name="Normal 3 7 2 3 2 2 2 2" xfId="20420"/>
    <cellStyle name="Normal 3 7 2 3 2 2 3" xfId="20421"/>
    <cellStyle name="Normal 3 7 2 3 2 3" xfId="20422"/>
    <cellStyle name="Normal 3 7 2 3 2 3 2" xfId="20423"/>
    <cellStyle name="Normal 3 7 2 3 2 4" xfId="20424"/>
    <cellStyle name="Normal 3 7 2 3 3" xfId="20425"/>
    <cellStyle name="Normal 3 7 2 3 3 2" xfId="20426"/>
    <cellStyle name="Normal 3 7 2 3 3 2 2" xfId="20427"/>
    <cellStyle name="Normal 3 7 2 3 3 3" xfId="20428"/>
    <cellStyle name="Normal 3 7 2 3 4" xfId="20429"/>
    <cellStyle name="Normal 3 7 2 3 4 2" xfId="20430"/>
    <cellStyle name="Normal 3 7 2 3 5" xfId="20431"/>
    <cellStyle name="Normal 3 7 2 4" xfId="20432"/>
    <cellStyle name="Normal 3 7 2 4 2" xfId="20433"/>
    <cellStyle name="Normal 3 7 2 4 2 2" xfId="20434"/>
    <cellStyle name="Normal 3 7 2 4 2 2 2" xfId="20435"/>
    <cellStyle name="Normal 3 7 2 4 2 2 2 2" xfId="20436"/>
    <cellStyle name="Normal 3 7 2 4 2 2 3" xfId="20437"/>
    <cellStyle name="Normal 3 7 2 4 2 3" xfId="20438"/>
    <cellStyle name="Normal 3 7 2 4 2 3 2" xfId="20439"/>
    <cellStyle name="Normal 3 7 2 4 2 4" xfId="20440"/>
    <cellStyle name="Normal 3 7 2 4 3" xfId="20441"/>
    <cellStyle name="Normal 3 7 2 4 3 2" xfId="20442"/>
    <cellStyle name="Normal 3 7 2 4 3 2 2" xfId="20443"/>
    <cellStyle name="Normal 3 7 2 4 3 3" xfId="20444"/>
    <cellStyle name="Normal 3 7 2 4 4" xfId="20445"/>
    <cellStyle name="Normal 3 7 2 4 4 2" xfId="20446"/>
    <cellStyle name="Normal 3 7 2 4 5" xfId="20447"/>
    <cellStyle name="Normal 3 7 2 5" xfId="20448"/>
    <cellStyle name="Normal 3 7 2 5 2" xfId="20449"/>
    <cellStyle name="Normal 3 7 2 5 2 2" xfId="20450"/>
    <cellStyle name="Normal 3 7 2 5 2 2 2" xfId="20451"/>
    <cellStyle name="Normal 3 7 2 5 2 2 2 2" xfId="20452"/>
    <cellStyle name="Normal 3 7 2 5 2 2 3" xfId="20453"/>
    <cellStyle name="Normal 3 7 2 5 2 3" xfId="20454"/>
    <cellStyle name="Normal 3 7 2 5 2 3 2" xfId="20455"/>
    <cellStyle name="Normal 3 7 2 5 2 4" xfId="20456"/>
    <cellStyle name="Normal 3 7 2 5 3" xfId="20457"/>
    <cellStyle name="Normal 3 7 2 5 3 2" xfId="20458"/>
    <cellStyle name="Normal 3 7 2 5 3 2 2" xfId="20459"/>
    <cellStyle name="Normal 3 7 2 5 3 3" xfId="20460"/>
    <cellStyle name="Normal 3 7 2 5 4" xfId="20461"/>
    <cellStyle name="Normal 3 7 2 5 4 2" xfId="20462"/>
    <cellStyle name="Normal 3 7 2 5 5" xfId="20463"/>
    <cellStyle name="Normal 3 7 2 6" xfId="20464"/>
    <cellStyle name="Normal 3 7 2 6 2" xfId="20465"/>
    <cellStyle name="Normal 3 7 2 6 2 2" xfId="20466"/>
    <cellStyle name="Normal 3 7 2 6 2 2 2" xfId="20467"/>
    <cellStyle name="Normal 3 7 2 6 2 3" xfId="20468"/>
    <cellStyle name="Normal 3 7 2 6 3" xfId="20469"/>
    <cellStyle name="Normal 3 7 2 6 3 2" xfId="20470"/>
    <cellStyle name="Normal 3 7 2 6 4" xfId="20471"/>
    <cellStyle name="Normal 3 7 2 7" xfId="20472"/>
    <cellStyle name="Normal 3 7 2 7 2" xfId="20473"/>
    <cellStyle name="Normal 3 7 2 7 2 2" xfId="20474"/>
    <cellStyle name="Normal 3 7 2 7 3" xfId="20475"/>
    <cellStyle name="Normal 3 7 2 8" xfId="20476"/>
    <cellStyle name="Normal 3 7 2 8 2" xfId="20477"/>
    <cellStyle name="Normal 3 7 2 9" xfId="20478"/>
    <cellStyle name="Normal 3 7 2 9 2" xfId="20479"/>
    <cellStyle name="Normal 3 7 3" xfId="20480"/>
    <cellStyle name="Normal 3 7 3 2" xfId="20481"/>
    <cellStyle name="Normal 3 7 3 2 2" xfId="20482"/>
    <cellStyle name="Normal 3 7 3 2 2 2" xfId="20483"/>
    <cellStyle name="Normal 3 7 3 2 2 2 2" xfId="20484"/>
    <cellStyle name="Normal 3 7 3 2 2 2 2 2" xfId="20485"/>
    <cellStyle name="Normal 3 7 3 2 2 2 3" xfId="20486"/>
    <cellStyle name="Normal 3 7 3 2 2 3" xfId="20487"/>
    <cellStyle name="Normal 3 7 3 2 2 3 2" xfId="20488"/>
    <cellStyle name="Normal 3 7 3 2 2 4" xfId="20489"/>
    <cellStyle name="Normal 3 7 3 2 3" xfId="20490"/>
    <cellStyle name="Normal 3 7 3 2 3 2" xfId="20491"/>
    <cellStyle name="Normal 3 7 3 2 3 2 2" xfId="20492"/>
    <cellStyle name="Normal 3 7 3 2 3 3" xfId="20493"/>
    <cellStyle name="Normal 3 7 3 2 4" xfId="20494"/>
    <cellStyle name="Normal 3 7 3 2 4 2" xfId="20495"/>
    <cellStyle name="Normal 3 7 3 2 5" xfId="20496"/>
    <cellStyle name="Normal 3 7 3 3" xfId="20497"/>
    <cellStyle name="Normal 3 7 3 3 2" xfId="20498"/>
    <cellStyle name="Normal 3 7 3 3 2 2" xfId="20499"/>
    <cellStyle name="Normal 3 7 3 3 2 2 2" xfId="20500"/>
    <cellStyle name="Normal 3 7 3 3 2 2 2 2" xfId="20501"/>
    <cellStyle name="Normal 3 7 3 3 2 2 3" xfId="20502"/>
    <cellStyle name="Normal 3 7 3 3 2 3" xfId="20503"/>
    <cellStyle name="Normal 3 7 3 3 2 3 2" xfId="20504"/>
    <cellStyle name="Normal 3 7 3 3 2 4" xfId="20505"/>
    <cellStyle name="Normal 3 7 3 3 3" xfId="20506"/>
    <cellStyle name="Normal 3 7 3 3 3 2" xfId="20507"/>
    <cellStyle name="Normal 3 7 3 3 3 2 2" xfId="20508"/>
    <cellStyle name="Normal 3 7 3 3 3 3" xfId="20509"/>
    <cellStyle name="Normal 3 7 3 3 4" xfId="20510"/>
    <cellStyle name="Normal 3 7 3 3 4 2" xfId="20511"/>
    <cellStyle name="Normal 3 7 3 3 5" xfId="20512"/>
    <cellStyle name="Normal 3 7 3 4" xfId="20513"/>
    <cellStyle name="Normal 3 7 3 4 2" xfId="20514"/>
    <cellStyle name="Normal 3 7 3 4 2 2" xfId="20515"/>
    <cellStyle name="Normal 3 7 3 4 2 2 2" xfId="20516"/>
    <cellStyle name="Normal 3 7 3 4 2 3" xfId="20517"/>
    <cellStyle name="Normal 3 7 3 4 3" xfId="20518"/>
    <cellStyle name="Normal 3 7 3 4 3 2" xfId="20519"/>
    <cellStyle name="Normal 3 7 3 4 4" xfId="20520"/>
    <cellStyle name="Normal 3 7 3 5" xfId="20521"/>
    <cellStyle name="Normal 3 7 3 5 2" xfId="20522"/>
    <cellStyle name="Normal 3 7 3 5 2 2" xfId="20523"/>
    <cellStyle name="Normal 3 7 3 5 3" xfId="20524"/>
    <cellStyle name="Normal 3 7 3 6" xfId="20525"/>
    <cellStyle name="Normal 3 7 3 6 2" xfId="20526"/>
    <cellStyle name="Normal 3 7 3 7" xfId="20527"/>
    <cellStyle name="Normal 3 7 3 8" xfId="29318"/>
    <cellStyle name="Normal 3 7 4" xfId="20528"/>
    <cellStyle name="Normal 3 7 4 2" xfId="20529"/>
    <cellStyle name="Normal 3 7 4 2 2" xfId="20530"/>
    <cellStyle name="Normal 3 7 4 2 2 2" xfId="20531"/>
    <cellStyle name="Normal 3 7 4 2 2 2 2" xfId="20532"/>
    <cellStyle name="Normal 3 7 4 2 2 3" xfId="20533"/>
    <cellStyle name="Normal 3 7 4 2 3" xfId="20534"/>
    <cellStyle name="Normal 3 7 4 2 3 2" xfId="20535"/>
    <cellStyle name="Normal 3 7 4 2 4" xfId="20536"/>
    <cellStyle name="Normal 3 7 4 3" xfId="20537"/>
    <cellStyle name="Normal 3 7 4 3 2" xfId="20538"/>
    <cellStyle name="Normal 3 7 4 3 2 2" xfId="20539"/>
    <cellStyle name="Normal 3 7 4 3 3" xfId="20540"/>
    <cellStyle name="Normal 3 7 4 4" xfId="20541"/>
    <cellStyle name="Normal 3 7 4 4 2" xfId="20542"/>
    <cellStyle name="Normal 3 7 4 5" xfId="20543"/>
    <cellStyle name="Normal 3 7 5" xfId="20544"/>
    <cellStyle name="Normal 3 7 5 2" xfId="20545"/>
    <cellStyle name="Normal 3 7 5 2 2" xfId="20546"/>
    <cellStyle name="Normal 3 7 5 2 2 2" xfId="20547"/>
    <cellStyle name="Normal 3 7 5 2 2 2 2" xfId="20548"/>
    <cellStyle name="Normal 3 7 5 2 2 3" xfId="20549"/>
    <cellStyle name="Normal 3 7 5 2 3" xfId="20550"/>
    <cellStyle name="Normal 3 7 5 2 3 2" xfId="20551"/>
    <cellStyle name="Normal 3 7 5 2 4" xfId="20552"/>
    <cellStyle name="Normal 3 7 5 3" xfId="20553"/>
    <cellStyle name="Normal 3 7 5 3 2" xfId="20554"/>
    <cellStyle name="Normal 3 7 5 3 2 2" xfId="20555"/>
    <cellStyle name="Normal 3 7 5 3 3" xfId="20556"/>
    <cellStyle name="Normal 3 7 5 4" xfId="20557"/>
    <cellStyle name="Normal 3 7 5 4 2" xfId="20558"/>
    <cellStyle name="Normal 3 7 5 5" xfId="20559"/>
    <cellStyle name="Normal 3 7 6" xfId="20560"/>
    <cellStyle name="Normal 3 7 6 2" xfId="20561"/>
    <cellStyle name="Normal 3 7 6 2 2" xfId="20562"/>
    <cellStyle name="Normal 3 7 6 2 2 2" xfId="20563"/>
    <cellStyle name="Normal 3 7 6 2 2 2 2" xfId="20564"/>
    <cellStyle name="Normal 3 7 6 2 2 3" xfId="20565"/>
    <cellStyle name="Normal 3 7 6 2 3" xfId="20566"/>
    <cellStyle name="Normal 3 7 6 2 3 2" xfId="20567"/>
    <cellStyle name="Normal 3 7 6 2 4" xfId="20568"/>
    <cellStyle name="Normal 3 7 6 3" xfId="20569"/>
    <cellStyle name="Normal 3 7 6 3 2" xfId="20570"/>
    <cellStyle name="Normal 3 7 6 3 2 2" xfId="20571"/>
    <cellStyle name="Normal 3 7 6 3 3" xfId="20572"/>
    <cellStyle name="Normal 3 7 6 4" xfId="20573"/>
    <cellStyle name="Normal 3 7 6 4 2" xfId="20574"/>
    <cellStyle name="Normal 3 7 6 5" xfId="20575"/>
    <cellStyle name="Normal 3 7 7" xfId="20576"/>
    <cellStyle name="Normal 3 7 7 2" xfId="20577"/>
    <cellStyle name="Normal 3 7 7 2 2" xfId="20578"/>
    <cellStyle name="Normal 3 7 7 2 2 2" xfId="20579"/>
    <cellStyle name="Normal 3 7 7 2 3" xfId="20580"/>
    <cellStyle name="Normal 3 7 7 3" xfId="20581"/>
    <cellStyle name="Normal 3 7 7 3 2" xfId="20582"/>
    <cellStyle name="Normal 3 7 7 4" xfId="20583"/>
    <cellStyle name="Normal 3 7 8" xfId="20584"/>
    <cellStyle name="Normal 3 7 8 2" xfId="20585"/>
    <cellStyle name="Normal 3 7 8 2 2" xfId="20586"/>
    <cellStyle name="Normal 3 7 8 3" xfId="20587"/>
    <cellStyle name="Normal 3 7 9" xfId="20588"/>
    <cellStyle name="Normal 3 7 9 2" xfId="20589"/>
    <cellStyle name="Normal 3 8" xfId="20590"/>
    <cellStyle name="Normal 3 8 10" xfId="20591"/>
    <cellStyle name="Normal 3 8 11" xfId="29319"/>
    <cellStyle name="Normal 3 8 2" xfId="20592"/>
    <cellStyle name="Normal 3 8 2 2" xfId="20593"/>
    <cellStyle name="Normal 3 8 2 2 2" xfId="20594"/>
    <cellStyle name="Normal 3 8 2 2 2 2" xfId="20595"/>
    <cellStyle name="Normal 3 8 2 2 2 2 2" xfId="20596"/>
    <cellStyle name="Normal 3 8 2 2 2 2 2 2" xfId="20597"/>
    <cellStyle name="Normal 3 8 2 2 2 2 3" xfId="20598"/>
    <cellStyle name="Normal 3 8 2 2 2 3" xfId="20599"/>
    <cellStyle name="Normal 3 8 2 2 2 3 2" xfId="20600"/>
    <cellStyle name="Normal 3 8 2 2 2 4" xfId="20601"/>
    <cellStyle name="Normal 3 8 2 2 3" xfId="20602"/>
    <cellStyle name="Normal 3 8 2 2 3 2" xfId="20603"/>
    <cellStyle name="Normal 3 8 2 2 3 2 2" xfId="20604"/>
    <cellStyle name="Normal 3 8 2 2 3 3" xfId="20605"/>
    <cellStyle name="Normal 3 8 2 2 4" xfId="20606"/>
    <cellStyle name="Normal 3 8 2 2 4 2" xfId="20607"/>
    <cellStyle name="Normal 3 8 2 2 5" xfId="20608"/>
    <cellStyle name="Normal 3 8 2 3" xfId="20609"/>
    <cellStyle name="Normal 3 8 2 3 2" xfId="20610"/>
    <cellStyle name="Normal 3 8 2 3 2 2" xfId="20611"/>
    <cellStyle name="Normal 3 8 2 3 2 2 2" xfId="20612"/>
    <cellStyle name="Normal 3 8 2 3 2 2 2 2" xfId="20613"/>
    <cellStyle name="Normal 3 8 2 3 2 2 3" xfId="20614"/>
    <cellStyle name="Normal 3 8 2 3 2 3" xfId="20615"/>
    <cellStyle name="Normal 3 8 2 3 2 3 2" xfId="20616"/>
    <cellStyle name="Normal 3 8 2 3 2 4" xfId="20617"/>
    <cellStyle name="Normal 3 8 2 3 3" xfId="20618"/>
    <cellStyle name="Normal 3 8 2 3 3 2" xfId="20619"/>
    <cellStyle name="Normal 3 8 2 3 3 2 2" xfId="20620"/>
    <cellStyle name="Normal 3 8 2 3 3 3" xfId="20621"/>
    <cellStyle name="Normal 3 8 2 3 4" xfId="20622"/>
    <cellStyle name="Normal 3 8 2 3 4 2" xfId="20623"/>
    <cellStyle name="Normal 3 8 2 3 5" xfId="20624"/>
    <cellStyle name="Normal 3 8 2 4" xfId="20625"/>
    <cellStyle name="Normal 3 8 2 4 2" xfId="20626"/>
    <cellStyle name="Normal 3 8 2 4 2 2" xfId="20627"/>
    <cellStyle name="Normal 3 8 2 4 2 2 2" xfId="20628"/>
    <cellStyle name="Normal 3 8 2 4 2 3" xfId="20629"/>
    <cellStyle name="Normal 3 8 2 4 3" xfId="20630"/>
    <cellStyle name="Normal 3 8 2 4 3 2" xfId="20631"/>
    <cellStyle name="Normal 3 8 2 4 4" xfId="20632"/>
    <cellStyle name="Normal 3 8 2 5" xfId="20633"/>
    <cellStyle name="Normal 3 8 2 5 2" xfId="20634"/>
    <cellStyle name="Normal 3 8 2 5 2 2" xfId="20635"/>
    <cellStyle name="Normal 3 8 2 5 3" xfId="20636"/>
    <cellStyle name="Normal 3 8 2 6" xfId="20637"/>
    <cellStyle name="Normal 3 8 2 6 2" xfId="20638"/>
    <cellStyle name="Normal 3 8 2 7" xfId="20639"/>
    <cellStyle name="Normal 3 8 2 8" xfId="29320"/>
    <cellStyle name="Normal 3 8 3" xfId="20640"/>
    <cellStyle name="Normal 3 8 3 2" xfId="20641"/>
    <cellStyle name="Normal 3 8 3 2 2" xfId="20642"/>
    <cellStyle name="Normal 3 8 3 2 2 2" xfId="20643"/>
    <cellStyle name="Normal 3 8 3 2 2 2 2" xfId="20644"/>
    <cellStyle name="Normal 3 8 3 2 2 3" xfId="20645"/>
    <cellStyle name="Normal 3 8 3 2 3" xfId="20646"/>
    <cellStyle name="Normal 3 8 3 2 3 2" xfId="20647"/>
    <cellStyle name="Normal 3 8 3 2 4" xfId="20648"/>
    <cellStyle name="Normal 3 8 3 3" xfId="20649"/>
    <cellStyle name="Normal 3 8 3 3 2" xfId="20650"/>
    <cellStyle name="Normal 3 8 3 3 2 2" xfId="20651"/>
    <cellStyle name="Normal 3 8 3 3 3" xfId="20652"/>
    <cellStyle name="Normal 3 8 3 4" xfId="20653"/>
    <cellStyle name="Normal 3 8 3 4 2" xfId="20654"/>
    <cellStyle name="Normal 3 8 3 5" xfId="20655"/>
    <cellStyle name="Normal 3 8 4" xfId="20656"/>
    <cellStyle name="Normal 3 8 4 2" xfId="20657"/>
    <cellStyle name="Normal 3 8 4 2 2" xfId="20658"/>
    <cellStyle name="Normal 3 8 4 2 2 2" xfId="20659"/>
    <cellStyle name="Normal 3 8 4 2 2 2 2" xfId="20660"/>
    <cellStyle name="Normal 3 8 4 2 2 3" xfId="20661"/>
    <cellStyle name="Normal 3 8 4 2 3" xfId="20662"/>
    <cellStyle name="Normal 3 8 4 2 3 2" xfId="20663"/>
    <cellStyle name="Normal 3 8 4 2 4" xfId="20664"/>
    <cellStyle name="Normal 3 8 4 3" xfId="20665"/>
    <cellStyle name="Normal 3 8 4 3 2" xfId="20666"/>
    <cellStyle name="Normal 3 8 4 3 2 2" xfId="20667"/>
    <cellStyle name="Normal 3 8 4 3 3" xfId="20668"/>
    <cellStyle name="Normal 3 8 4 4" xfId="20669"/>
    <cellStyle name="Normal 3 8 4 4 2" xfId="20670"/>
    <cellStyle name="Normal 3 8 4 5" xfId="20671"/>
    <cellStyle name="Normal 3 8 5" xfId="20672"/>
    <cellStyle name="Normal 3 8 5 2" xfId="20673"/>
    <cellStyle name="Normal 3 8 5 2 2" xfId="20674"/>
    <cellStyle name="Normal 3 8 5 2 2 2" xfId="20675"/>
    <cellStyle name="Normal 3 8 5 2 2 2 2" xfId="20676"/>
    <cellStyle name="Normal 3 8 5 2 2 3" xfId="20677"/>
    <cellStyle name="Normal 3 8 5 2 3" xfId="20678"/>
    <cellStyle name="Normal 3 8 5 2 3 2" xfId="20679"/>
    <cellStyle name="Normal 3 8 5 2 4" xfId="20680"/>
    <cellStyle name="Normal 3 8 5 3" xfId="20681"/>
    <cellStyle name="Normal 3 8 5 3 2" xfId="20682"/>
    <cellStyle name="Normal 3 8 5 3 2 2" xfId="20683"/>
    <cellStyle name="Normal 3 8 5 3 3" xfId="20684"/>
    <cellStyle name="Normal 3 8 5 4" xfId="20685"/>
    <cellStyle name="Normal 3 8 5 4 2" xfId="20686"/>
    <cellStyle name="Normal 3 8 5 5" xfId="20687"/>
    <cellStyle name="Normal 3 8 6" xfId="20688"/>
    <cellStyle name="Normal 3 8 6 2" xfId="20689"/>
    <cellStyle name="Normal 3 8 6 2 2" xfId="20690"/>
    <cellStyle name="Normal 3 8 6 2 2 2" xfId="20691"/>
    <cellStyle name="Normal 3 8 6 2 3" xfId="20692"/>
    <cellStyle name="Normal 3 8 6 3" xfId="20693"/>
    <cellStyle name="Normal 3 8 6 3 2" xfId="20694"/>
    <cellStyle name="Normal 3 8 6 4" xfId="20695"/>
    <cellStyle name="Normal 3 8 7" xfId="20696"/>
    <cellStyle name="Normal 3 8 7 2" xfId="20697"/>
    <cellStyle name="Normal 3 8 7 2 2" xfId="20698"/>
    <cellStyle name="Normal 3 8 7 3" xfId="20699"/>
    <cellStyle name="Normal 3 8 8" xfId="20700"/>
    <cellStyle name="Normal 3 8 8 2" xfId="20701"/>
    <cellStyle name="Normal 3 8 9" xfId="20702"/>
    <cellStyle name="Normal 3 8 9 2" xfId="20703"/>
    <cellStyle name="Normal 3 9" xfId="20704"/>
    <cellStyle name="Normal 3 9 10" xfId="20705"/>
    <cellStyle name="Normal 3 9 11" xfId="29321"/>
    <cellStyle name="Normal 3 9 2" xfId="20706"/>
    <cellStyle name="Normal 3 9 2 2" xfId="20707"/>
    <cellStyle name="Normal 3 9 2 2 2" xfId="20708"/>
    <cellStyle name="Normal 3 9 2 2 2 2" xfId="20709"/>
    <cellStyle name="Normal 3 9 2 2 2 2 2" xfId="20710"/>
    <cellStyle name="Normal 3 9 2 2 2 2 2 2" xfId="20711"/>
    <cellStyle name="Normal 3 9 2 2 2 2 3" xfId="20712"/>
    <cellStyle name="Normal 3 9 2 2 2 3" xfId="20713"/>
    <cellStyle name="Normal 3 9 2 2 2 3 2" xfId="20714"/>
    <cellStyle name="Normal 3 9 2 2 2 4" xfId="20715"/>
    <cellStyle name="Normal 3 9 2 2 3" xfId="20716"/>
    <cellStyle name="Normal 3 9 2 2 3 2" xfId="20717"/>
    <cellStyle name="Normal 3 9 2 2 3 2 2" xfId="20718"/>
    <cellStyle name="Normal 3 9 2 2 3 3" xfId="20719"/>
    <cellStyle name="Normal 3 9 2 2 4" xfId="20720"/>
    <cellStyle name="Normal 3 9 2 2 4 2" xfId="20721"/>
    <cellStyle name="Normal 3 9 2 2 5" xfId="20722"/>
    <cellStyle name="Normal 3 9 2 3" xfId="20723"/>
    <cellStyle name="Normal 3 9 2 3 2" xfId="20724"/>
    <cellStyle name="Normal 3 9 2 3 2 2" xfId="20725"/>
    <cellStyle name="Normal 3 9 2 3 2 2 2" xfId="20726"/>
    <cellStyle name="Normal 3 9 2 3 2 2 2 2" xfId="20727"/>
    <cellStyle name="Normal 3 9 2 3 2 2 3" xfId="20728"/>
    <cellStyle name="Normal 3 9 2 3 2 3" xfId="20729"/>
    <cellStyle name="Normal 3 9 2 3 2 3 2" xfId="20730"/>
    <cellStyle name="Normal 3 9 2 3 2 4" xfId="20731"/>
    <cellStyle name="Normal 3 9 2 3 3" xfId="20732"/>
    <cellStyle name="Normal 3 9 2 3 3 2" xfId="20733"/>
    <cellStyle name="Normal 3 9 2 3 3 2 2" xfId="20734"/>
    <cellStyle name="Normal 3 9 2 3 3 3" xfId="20735"/>
    <cellStyle name="Normal 3 9 2 3 4" xfId="20736"/>
    <cellStyle name="Normal 3 9 2 3 4 2" xfId="20737"/>
    <cellStyle name="Normal 3 9 2 3 5" xfId="20738"/>
    <cellStyle name="Normal 3 9 2 4" xfId="20739"/>
    <cellStyle name="Normal 3 9 2 4 2" xfId="20740"/>
    <cellStyle name="Normal 3 9 2 4 2 2" xfId="20741"/>
    <cellStyle name="Normal 3 9 2 4 2 2 2" xfId="20742"/>
    <cellStyle name="Normal 3 9 2 4 2 3" xfId="20743"/>
    <cellStyle name="Normal 3 9 2 4 3" xfId="20744"/>
    <cellStyle name="Normal 3 9 2 4 3 2" xfId="20745"/>
    <cellStyle name="Normal 3 9 2 4 4" xfId="20746"/>
    <cellStyle name="Normal 3 9 2 5" xfId="20747"/>
    <cellStyle name="Normal 3 9 2 5 2" xfId="20748"/>
    <cellStyle name="Normal 3 9 2 5 2 2" xfId="20749"/>
    <cellStyle name="Normal 3 9 2 5 3" xfId="20750"/>
    <cellStyle name="Normal 3 9 2 6" xfId="20751"/>
    <cellStyle name="Normal 3 9 2 6 2" xfId="20752"/>
    <cellStyle name="Normal 3 9 2 7" xfId="20753"/>
    <cellStyle name="Normal 3 9 2 8" xfId="29322"/>
    <cellStyle name="Normal 3 9 3" xfId="20754"/>
    <cellStyle name="Normal 3 9 3 2" xfId="20755"/>
    <cellStyle name="Normal 3 9 3 2 2" xfId="20756"/>
    <cellStyle name="Normal 3 9 3 2 2 2" xfId="20757"/>
    <cellStyle name="Normal 3 9 3 2 2 2 2" xfId="20758"/>
    <cellStyle name="Normal 3 9 3 2 2 3" xfId="20759"/>
    <cellStyle name="Normal 3 9 3 2 3" xfId="20760"/>
    <cellStyle name="Normal 3 9 3 2 3 2" xfId="20761"/>
    <cellStyle name="Normal 3 9 3 2 4" xfId="20762"/>
    <cellStyle name="Normal 3 9 3 3" xfId="20763"/>
    <cellStyle name="Normal 3 9 3 3 2" xfId="20764"/>
    <cellStyle name="Normal 3 9 3 3 2 2" xfId="20765"/>
    <cellStyle name="Normal 3 9 3 3 3" xfId="20766"/>
    <cellStyle name="Normal 3 9 3 4" xfId="20767"/>
    <cellStyle name="Normal 3 9 3 4 2" xfId="20768"/>
    <cellStyle name="Normal 3 9 3 5" xfId="20769"/>
    <cellStyle name="Normal 3 9 4" xfId="20770"/>
    <cellStyle name="Normal 3 9 4 2" xfId="20771"/>
    <cellStyle name="Normal 3 9 4 2 2" xfId="20772"/>
    <cellStyle name="Normal 3 9 4 2 2 2" xfId="20773"/>
    <cellStyle name="Normal 3 9 4 2 2 2 2" xfId="20774"/>
    <cellStyle name="Normal 3 9 4 2 2 3" xfId="20775"/>
    <cellStyle name="Normal 3 9 4 2 3" xfId="20776"/>
    <cellStyle name="Normal 3 9 4 2 3 2" xfId="20777"/>
    <cellStyle name="Normal 3 9 4 2 4" xfId="20778"/>
    <cellStyle name="Normal 3 9 4 3" xfId="20779"/>
    <cellStyle name="Normal 3 9 4 3 2" xfId="20780"/>
    <cellStyle name="Normal 3 9 4 3 2 2" xfId="20781"/>
    <cellStyle name="Normal 3 9 4 3 3" xfId="20782"/>
    <cellStyle name="Normal 3 9 4 4" xfId="20783"/>
    <cellStyle name="Normal 3 9 4 4 2" xfId="20784"/>
    <cellStyle name="Normal 3 9 4 5" xfId="20785"/>
    <cellStyle name="Normal 3 9 5" xfId="20786"/>
    <cellStyle name="Normal 3 9 5 2" xfId="20787"/>
    <cellStyle name="Normal 3 9 5 2 2" xfId="20788"/>
    <cellStyle name="Normal 3 9 5 2 2 2" xfId="20789"/>
    <cellStyle name="Normal 3 9 5 2 2 2 2" xfId="20790"/>
    <cellStyle name="Normal 3 9 5 2 2 3" xfId="20791"/>
    <cellStyle name="Normal 3 9 5 2 3" xfId="20792"/>
    <cellStyle name="Normal 3 9 5 2 3 2" xfId="20793"/>
    <cellStyle name="Normal 3 9 5 2 4" xfId="20794"/>
    <cellStyle name="Normal 3 9 5 3" xfId="20795"/>
    <cellStyle name="Normal 3 9 5 3 2" xfId="20796"/>
    <cellStyle name="Normal 3 9 5 3 2 2" xfId="20797"/>
    <cellStyle name="Normal 3 9 5 3 3" xfId="20798"/>
    <cellStyle name="Normal 3 9 5 4" xfId="20799"/>
    <cellStyle name="Normal 3 9 5 4 2" xfId="20800"/>
    <cellStyle name="Normal 3 9 5 5" xfId="20801"/>
    <cellStyle name="Normal 3 9 6" xfId="20802"/>
    <cellStyle name="Normal 3 9 6 2" xfId="20803"/>
    <cellStyle name="Normal 3 9 6 2 2" xfId="20804"/>
    <cellStyle name="Normal 3 9 6 2 2 2" xfId="20805"/>
    <cellStyle name="Normal 3 9 6 2 3" xfId="20806"/>
    <cellStyle name="Normal 3 9 6 3" xfId="20807"/>
    <cellStyle name="Normal 3 9 6 3 2" xfId="20808"/>
    <cellStyle name="Normal 3 9 6 4" xfId="20809"/>
    <cellStyle name="Normal 3 9 7" xfId="20810"/>
    <cellStyle name="Normal 3 9 7 2" xfId="20811"/>
    <cellStyle name="Normal 3 9 7 2 2" xfId="20812"/>
    <cellStyle name="Normal 3 9 7 3" xfId="20813"/>
    <cellStyle name="Normal 3 9 8" xfId="20814"/>
    <cellStyle name="Normal 3 9 8 2" xfId="20815"/>
    <cellStyle name="Normal 3 9 9" xfId="20816"/>
    <cellStyle name="Normal 3 9 9 2" xfId="20817"/>
    <cellStyle name="Normal 4" xfId="9"/>
    <cellStyle name="Normal 4 10" xfId="20819"/>
    <cellStyle name="Normal 4 10 2" xfId="29324"/>
    <cellStyle name="Normal 4 10 3" xfId="34093"/>
    <cellStyle name="Normal 4 11" xfId="20820"/>
    <cellStyle name="Normal 4 11 2" xfId="29325"/>
    <cellStyle name="Normal 4 11 3" xfId="34094"/>
    <cellStyle name="Normal 4 12" xfId="20821"/>
    <cellStyle name="Normal 4 12 2" xfId="29326"/>
    <cellStyle name="Normal 4 12 3" xfId="34095"/>
    <cellStyle name="Normal 4 13" xfId="20822"/>
    <cellStyle name="Normal 4 13 2" xfId="29327"/>
    <cellStyle name="Normal 4 13 3" xfId="34096"/>
    <cellStyle name="Normal 4 14" xfId="20823"/>
    <cellStyle name="Normal 4 14 2" xfId="29328"/>
    <cellStyle name="Normal 4 14 3" xfId="34097"/>
    <cellStyle name="Normal 4 15" xfId="29323"/>
    <cellStyle name="Normal 4 16" xfId="20818"/>
    <cellStyle name="Normal 4 2" xfId="12"/>
    <cellStyle name="Normal 4 2 2" xfId="20825"/>
    <cellStyle name="Normal 4 2 2 2" xfId="20826"/>
    <cellStyle name="Normal 4 2 2 2 2" xfId="29331"/>
    <cellStyle name="Normal 4 2 2 2 3" xfId="34100"/>
    <cellStyle name="Normal 4 2 2 3" xfId="20827"/>
    <cellStyle name="Normal 4 2 2 3 2" xfId="29332"/>
    <cellStyle name="Normal 4 2 2 3 3" xfId="34101"/>
    <cellStyle name="Normal 4 2 2 4" xfId="29330"/>
    <cellStyle name="Normal 4 2 2 5" xfId="34099"/>
    <cellStyle name="Normal 4 2 3" xfId="20828"/>
    <cellStyle name="Normal 4 2 3 2" xfId="29333"/>
    <cellStyle name="Normal 4 2 3 3" xfId="34102"/>
    <cellStyle name="Normal 4 2 4" xfId="20829"/>
    <cellStyle name="Normal 4 2 4 2" xfId="29334"/>
    <cellStyle name="Normal 4 2 4 3" xfId="34103"/>
    <cellStyle name="Normal 4 2 5" xfId="29329"/>
    <cellStyle name="Normal 4 2 6" xfId="34098"/>
    <cellStyle name="Normal 4 2 7" xfId="20824"/>
    <cellStyle name="Normal 4 3" xfId="20830"/>
    <cellStyle name="Normal 4 3 2" xfId="20831"/>
    <cellStyle name="Normal 4 3 2 2" xfId="29336"/>
    <cellStyle name="Normal 4 3 2 3" xfId="34105"/>
    <cellStyle name="Normal 4 3 3" xfId="20832"/>
    <cellStyle name="Normal 4 3 3 2" xfId="29337"/>
    <cellStyle name="Normal 4 3 3 3" xfId="34106"/>
    <cellStyle name="Normal 4 3 4" xfId="29335"/>
    <cellStyle name="Normal 4 3 5" xfId="34104"/>
    <cellStyle name="Normal 4 4" xfId="20833"/>
    <cellStyle name="Normal 4 4 2" xfId="29338"/>
    <cellStyle name="Normal 4 4 3" xfId="34107"/>
    <cellStyle name="Normal 4 5" xfId="20834"/>
    <cellStyle name="Normal 4 5 2" xfId="29339"/>
    <cellStyle name="Normal 4 5 3" xfId="34108"/>
    <cellStyle name="Normal 4 6" xfId="20835"/>
    <cellStyle name="Normal 4 6 2" xfId="20836"/>
    <cellStyle name="Normal 4 6 2 2" xfId="29341"/>
    <cellStyle name="Normal 4 6 2 3" xfId="34110"/>
    <cellStyle name="Normal 4 6 3" xfId="29340"/>
    <cellStyle name="Normal 4 6 4" xfId="34109"/>
    <cellStyle name="Normal 4 7" xfId="20837"/>
    <cellStyle name="Normal 4 7 2" xfId="20838"/>
    <cellStyle name="Normal 4 7 2 2" xfId="34112"/>
    <cellStyle name="Normal 4 7 3" xfId="29342"/>
    <cellStyle name="Normal 4 7 4" xfId="34111"/>
    <cellStyle name="Normal 4 8" xfId="20839"/>
    <cellStyle name="Normal 4 8 2" xfId="29343"/>
    <cellStyle name="Normal 4 8 3" xfId="34113"/>
    <cellStyle name="Normal 4 9" xfId="20840"/>
    <cellStyle name="Normal 4 9 2" xfId="29344"/>
    <cellStyle name="Normal 4 9 3" xfId="34114"/>
    <cellStyle name="Normal 5" xfId="20841"/>
    <cellStyle name="Normal 5 10" xfId="20842"/>
    <cellStyle name="Normal 5 10 2" xfId="20843"/>
    <cellStyle name="Normal 5 10 2 2" xfId="20844"/>
    <cellStyle name="Normal 5 10 2 2 2" xfId="20845"/>
    <cellStyle name="Normal 5 10 2 2 2 2" xfId="20846"/>
    <cellStyle name="Normal 5 10 2 2 2 2 2" xfId="20847"/>
    <cellStyle name="Normal 5 10 2 2 2 3" xfId="20848"/>
    <cellStyle name="Normal 5 10 2 2 3" xfId="20849"/>
    <cellStyle name="Normal 5 10 2 2 3 2" xfId="20850"/>
    <cellStyle name="Normal 5 10 2 2 4" xfId="20851"/>
    <cellStyle name="Normal 5 10 2 3" xfId="20852"/>
    <cellStyle name="Normal 5 10 2 3 2" xfId="20853"/>
    <cellStyle name="Normal 5 10 2 3 2 2" xfId="20854"/>
    <cellStyle name="Normal 5 10 2 3 3" xfId="20855"/>
    <cellStyle name="Normal 5 10 2 4" xfId="20856"/>
    <cellStyle name="Normal 5 10 2 4 2" xfId="20857"/>
    <cellStyle name="Normal 5 10 2 5" xfId="20858"/>
    <cellStyle name="Normal 5 10 3" xfId="20859"/>
    <cellStyle name="Normal 5 10 3 2" xfId="20860"/>
    <cellStyle name="Normal 5 10 3 2 2" xfId="20861"/>
    <cellStyle name="Normal 5 10 3 2 2 2" xfId="20862"/>
    <cellStyle name="Normal 5 10 3 2 2 2 2" xfId="20863"/>
    <cellStyle name="Normal 5 10 3 2 2 3" xfId="20864"/>
    <cellStyle name="Normal 5 10 3 2 3" xfId="20865"/>
    <cellStyle name="Normal 5 10 3 2 3 2" xfId="20866"/>
    <cellStyle name="Normal 5 10 3 2 4" xfId="20867"/>
    <cellStyle name="Normal 5 10 3 3" xfId="20868"/>
    <cellStyle name="Normal 5 10 3 3 2" xfId="20869"/>
    <cellStyle name="Normal 5 10 3 3 2 2" xfId="20870"/>
    <cellStyle name="Normal 5 10 3 3 3" xfId="20871"/>
    <cellStyle name="Normal 5 10 3 4" xfId="20872"/>
    <cellStyle name="Normal 5 10 3 4 2" xfId="20873"/>
    <cellStyle name="Normal 5 10 3 5" xfId="20874"/>
    <cellStyle name="Normal 5 10 4" xfId="20875"/>
    <cellStyle name="Normal 5 10 4 2" xfId="20876"/>
    <cellStyle name="Normal 5 10 4 2 2" xfId="20877"/>
    <cellStyle name="Normal 5 10 4 2 2 2" xfId="20878"/>
    <cellStyle name="Normal 5 10 4 2 3" xfId="20879"/>
    <cellStyle name="Normal 5 10 4 3" xfId="20880"/>
    <cellStyle name="Normal 5 10 4 3 2" xfId="20881"/>
    <cellStyle name="Normal 5 10 4 4" xfId="20882"/>
    <cellStyle name="Normal 5 10 5" xfId="20883"/>
    <cellStyle name="Normal 5 10 5 2" xfId="20884"/>
    <cellStyle name="Normal 5 10 5 2 2" xfId="20885"/>
    <cellStyle name="Normal 5 10 5 3" xfId="20886"/>
    <cellStyle name="Normal 5 10 6" xfId="20887"/>
    <cellStyle name="Normal 5 10 6 2" xfId="20888"/>
    <cellStyle name="Normal 5 10 7" xfId="20889"/>
    <cellStyle name="Normal 5 10 8" xfId="29346"/>
    <cellStyle name="Normal 5 11" xfId="20890"/>
    <cellStyle name="Normal 5 11 2" xfId="20891"/>
    <cellStyle name="Normal 5 11 2 2" xfId="20892"/>
    <cellStyle name="Normal 5 11 2 2 2" xfId="20893"/>
    <cellStyle name="Normal 5 11 2 2 2 2" xfId="20894"/>
    <cellStyle name="Normal 5 11 2 2 3" xfId="20895"/>
    <cellStyle name="Normal 5 11 2 3" xfId="20896"/>
    <cellStyle name="Normal 5 11 2 3 2" xfId="20897"/>
    <cellStyle name="Normal 5 11 2 4" xfId="20898"/>
    <cellStyle name="Normal 5 11 3" xfId="20899"/>
    <cellStyle name="Normal 5 11 3 2" xfId="20900"/>
    <cellStyle name="Normal 5 11 3 2 2" xfId="20901"/>
    <cellStyle name="Normal 5 11 3 3" xfId="20902"/>
    <cellStyle name="Normal 5 11 4" xfId="20903"/>
    <cellStyle name="Normal 5 11 4 2" xfId="20904"/>
    <cellStyle name="Normal 5 11 5" xfId="20905"/>
    <cellStyle name="Normal 5 11 6" xfId="29347"/>
    <cellStyle name="Normal 5 12" xfId="20906"/>
    <cellStyle name="Normal 5 12 2" xfId="20907"/>
    <cellStyle name="Normal 5 12 2 2" xfId="20908"/>
    <cellStyle name="Normal 5 12 2 2 2" xfId="20909"/>
    <cellStyle name="Normal 5 12 2 2 2 2" xfId="20910"/>
    <cellStyle name="Normal 5 12 2 2 3" xfId="20911"/>
    <cellStyle name="Normal 5 12 2 3" xfId="20912"/>
    <cellStyle name="Normal 5 12 2 3 2" xfId="20913"/>
    <cellStyle name="Normal 5 12 2 4" xfId="20914"/>
    <cellStyle name="Normal 5 12 3" xfId="20915"/>
    <cellStyle name="Normal 5 12 3 2" xfId="20916"/>
    <cellStyle name="Normal 5 12 3 2 2" xfId="20917"/>
    <cellStyle name="Normal 5 12 3 3" xfId="20918"/>
    <cellStyle name="Normal 5 12 4" xfId="20919"/>
    <cellStyle name="Normal 5 12 4 2" xfId="20920"/>
    <cellStyle name="Normal 5 12 5" xfId="20921"/>
    <cellStyle name="Normal 5 12 6" xfId="29348"/>
    <cellStyle name="Normal 5 13" xfId="20922"/>
    <cellStyle name="Normal 5 13 2" xfId="20923"/>
    <cellStyle name="Normal 5 13 2 2" xfId="20924"/>
    <cellStyle name="Normal 5 13 2 2 2" xfId="20925"/>
    <cellStyle name="Normal 5 13 2 2 2 2" xfId="20926"/>
    <cellStyle name="Normal 5 13 2 2 3" xfId="20927"/>
    <cellStyle name="Normal 5 13 2 3" xfId="20928"/>
    <cellStyle name="Normal 5 13 2 3 2" xfId="20929"/>
    <cellStyle name="Normal 5 13 2 4" xfId="20930"/>
    <cellStyle name="Normal 5 13 3" xfId="20931"/>
    <cellStyle name="Normal 5 13 3 2" xfId="20932"/>
    <cellStyle name="Normal 5 13 3 2 2" xfId="20933"/>
    <cellStyle name="Normal 5 13 3 3" xfId="20934"/>
    <cellStyle name="Normal 5 13 4" xfId="20935"/>
    <cellStyle name="Normal 5 13 4 2" xfId="20936"/>
    <cellStyle name="Normal 5 13 5" xfId="20937"/>
    <cellStyle name="Normal 5 13 6" xfId="29349"/>
    <cellStyle name="Normal 5 14" xfId="20938"/>
    <cellStyle name="Normal 5 14 2" xfId="20939"/>
    <cellStyle name="Normal 5 14 2 2" xfId="20940"/>
    <cellStyle name="Normal 5 14 2 2 2" xfId="20941"/>
    <cellStyle name="Normal 5 14 2 3" xfId="20942"/>
    <cellStyle name="Normal 5 14 3" xfId="20943"/>
    <cellStyle name="Normal 5 14 3 2" xfId="20944"/>
    <cellStyle name="Normal 5 14 4" xfId="20945"/>
    <cellStyle name="Normal 5 14 5" xfId="29350"/>
    <cellStyle name="Normal 5 15" xfId="20946"/>
    <cellStyle name="Normal 5 15 2" xfId="20947"/>
    <cellStyle name="Normal 5 15 2 2" xfId="20948"/>
    <cellStyle name="Normal 5 15 3" xfId="20949"/>
    <cellStyle name="Normal 5 15 4" xfId="29351"/>
    <cellStyle name="Normal 5 16" xfId="20950"/>
    <cellStyle name="Normal 5 16 2" xfId="20951"/>
    <cellStyle name="Normal 5 16 3" xfId="29352"/>
    <cellStyle name="Normal 5 17" xfId="20952"/>
    <cellStyle name="Normal 5 17 2" xfId="20953"/>
    <cellStyle name="Normal 5 17 3" xfId="29353"/>
    <cellStyle name="Normal 5 18" xfId="20954"/>
    <cellStyle name="Normal 5 18 2" xfId="29354"/>
    <cellStyle name="Normal 5 19" xfId="29345"/>
    <cellStyle name="Normal 5 2" xfId="20955"/>
    <cellStyle name="Normal 5 2 10" xfId="20956"/>
    <cellStyle name="Normal 5 2 10 2" xfId="20957"/>
    <cellStyle name="Normal 5 2 10 2 2" xfId="20958"/>
    <cellStyle name="Normal 5 2 10 2 2 2" xfId="20959"/>
    <cellStyle name="Normal 5 2 10 2 2 2 2" xfId="20960"/>
    <cellStyle name="Normal 5 2 10 2 2 3" xfId="20961"/>
    <cellStyle name="Normal 5 2 10 2 3" xfId="20962"/>
    <cellStyle name="Normal 5 2 10 2 3 2" xfId="20963"/>
    <cellStyle name="Normal 5 2 10 2 4" xfId="20964"/>
    <cellStyle name="Normal 5 2 10 3" xfId="20965"/>
    <cellStyle name="Normal 5 2 10 3 2" xfId="20966"/>
    <cellStyle name="Normal 5 2 10 3 2 2" xfId="20967"/>
    <cellStyle name="Normal 5 2 10 3 3" xfId="20968"/>
    <cellStyle name="Normal 5 2 10 4" xfId="20969"/>
    <cellStyle name="Normal 5 2 10 4 2" xfId="20970"/>
    <cellStyle name="Normal 5 2 10 5" xfId="20971"/>
    <cellStyle name="Normal 5 2 11" xfId="20972"/>
    <cellStyle name="Normal 5 2 11 2" xfId="20973"/>
    <cellStyle name="Normal 5 2 11 2 2" xfId="20974"/>
    <cellStyle name="Normal 5 2 11 2 2 2" xfId="20975"/>
    <cellStyle name="Normal 5 2 11 2 2 2 2" xfId="20976"/>
    <cellStyle name="Normal 5 2 11 2 2 3" xfId="20977"/>
    <cellStyle name="Normal 5 2 11 2 3" xfId="20978"/>
    <cellStyle name="Normal 5 2 11 2 3 2" xfId="20979"/>
    <cellStyle name="Normal 5 2 11 2 4" xfId="20980"/>
    <cellStyle name="Normal 5 2 11 3" xfId="20981"/>
    <cellStyle name="Normal 5 2 11 3 2" xfId="20982"/>
    <cellStyle name="Normal 5 2 11 3 2 2" xfId="20983"/>
    <cellStyle name="Normal 5 2 11 3 3" xfId="20984"/>
    <cellStyle name="Normal 5 2 11 4" xfId="20985"/>
    <cellStyle name="Normal 5 2 11 4 2" xfId="20986"/>
    <cellStyle name="Normal 5 2 11 5" xfId="20987"/>
    <cellStyle name="Normal 5 2 12" xfId="20988"/>
    <cellStyle name="Normal 5 2 12 2" xfId="20989"/>
    <cellStyle name="Normal 5 2 12 2 2" xfId="20990"/>
    <cellStyle name="Normal 5 2 12 2 2 2" xfId="20991"/>
    <cellStyle name="Normal 5 2 12 2 2 2 2" xfId="20992"/>
    <cellStyle name="Normal 5 2 12 2 2 3" xfId="20993"/>
    <cellStyle name="Normal 5 2 12 2 3" xfId="20994"/>
    <cellStyle name="Normal 5 2 12 2 3 2" xfId="20995"/>
    <cellStyle name="Normal 5 2 12 2 4" xfId="20996"/>
    <cellStyle name="Normal 5 2 12 3" xfId="20997"/>
    <cellStyle name="Normal 5 2 12 3 2" xfId="20998"/>
    <cellStyle name="Normal 5 2 12 3 2 2" xfId="20999"/>
    <cellStyle name="Normal 5 2 12 3 3" xfId="21000"/>
    <cellStyle name="Normal 5 2 12 4" xfId="21001"/>
    <cellStyle name="Normal 5 2 12 4 2" xfId="21002"/>
    <cellStyle name="Normal 5 2 12 5" xfId="21003"/>
    <cellStyle name="Normal 5 2 13" xfId="21004"/>
    <cellStyle name="Normal 5 2 13 2" xfId="21005"/>
    <cellStyle name="Normal 5 2 13 2 2" xfId="21006"/>
    <cellStyle name="Normal 5 2 13 2 2 2" xfId="21007"/>
    <cellStyle name="Normal 5 2 13 2 3" xfId="21008"/>
    <cellStyle name="Normal 5 2 13 3" xfId="21009"/>
    <cellStyle name="Normal 5 2 13 3 2" xfId="21010"/>
    <cellStyle name="Normal 5 2 13 4" xfId="21011"/>
    <cellStyle name="Normal 5 2 14" xfId="21012"/>
    <cellStyle name="Normal 5 2 14 2" xfId="21013"/>
    <cellStyle name="Normal 5 2 14 2 2" xfId="21014"/>
    <cellStyle name="Normal 5 2 14 3" xfId="21015"/>
    <cellStyle name="Normal 5 2 15" xfId="21016"/>
    <cellStyle name="Normal 5 2 15 2" xfId="21017"/>
    <cellStyle name="Normal 5 2 16" xfId="21018"/>
    <cellStyle name="Normal 5 2 16 2" xfId="21019"/>
    <cellStyle name="Normal 5 2 17" xfId="21020"/>
    <cellStyle name="Normal 5 2 18" xfId="29355"/>
    <cellStyle name="Normal 5 2 2" xfId="21021"/>
    <cellStyle name="Normal 5 2 2 10" xfId="21022"/>
    <cellStyle name="Normal 5 2 2 10 2" xfId="21023"/>
    <cellStyle name="Normal 5 2 2 10 2 2" xfId="21024"/>
    <cellStyle name="Normal 5 2 2 10 2 2 2" xfId="21025"/>
    <cellStyle name="Normal 5 2 2 10 2 2 2 2" xfId="21026"/>
    <cellStyle name="Normal 5 2 2 10 2 2 3" xfId="21027"/>
    <cellStyle name="Normal 5 2 2 10 2 3" xfId="21028"/>
    <cellStyle name="Normal 5 2 2 10 2 3 2" xfId="21029"/>
    <cellStyle name="Normal 5 2 2 10 2 4" xfId="21030"/>
    <cellStyle name="Normal 5 2 2 10 3" xfId="21031"/>
    <cellStyle name="Normal 5 2 2 10 3 2" xfId="21032"/>
    <cellStyle name="Normal 5 2 2 10 3 2 2" xfId="21033"/>
    <cellStyle name="Normal 5 2 2 10 3 3" xfId="21034"/>
    <cellStyle name="Normal 5 2 2 10 4" xfId="21035"/>
    <cellStyle name="Normal 5 2 2 10 4 2" xfId="21036"/>
    <cellStyle name="Normal 5 2 2 10 5" xfId="21037"/>
    <cellStyle name="Normal 5 2 2 11" xfId="21038"/>
    <cellStyle name="Normal 5 2 2 11 2" xfId="21039"/>
    <cellStyle name="Normal 5 2 2 11 2 2" xfId="21040"/>
    <cellStyle name="Normal 5 2 2 11 2 2 2" xfId="21041"/>
    <cellStyle name="Normal 5 2 2 11 2 3" xfId="21042"/>
    <cellStyle name="Normal 5 2 2 11 3" xfId="21043"/>
    <cellStyle name="Normal 5 2 2 11 3 2" xfId="21044"/>
    <cellStyle name="Normal 5 2 2 11 4" xfId="21045"/>
    <cellStyle name="Normal 5 2 2 12" xfId="21046"/>
    <cellStyle name="Normal 5 2 2 12 2" xfId="21047"/>
    <cellStyle name="Normal 5 2 2 12 2 2" xfId="21048"/>
    <cellStyle name="Normal 5 2 2 12 3" xfId="21049"/>
    <cellStyle name="Normal 5 2 2 13" xfId="21050"/>
    <cellStyle name="Normal 5 2 2 13 2" xfId="21051"/>
    <cellStyle name="Normal 5 2 2 14" xfId="21052"/>
    <cellStyle name="Normal 5 2 2 14 2" xfId="21053"/>
    <cellStyle name="Normal 5 2 2 15" xfId="21054"/>
    <cellStyle name="Normal 5 2 2 16" xfId="29356"/>
    <cellStyle name="Normal 5 2 2 2" xfId="21055"/>
    <cellStyle name="Normal 5 2 2 2 10" xfId="21056"/>
    <cellStyle name="Normal 5 2 2 2 10 2" xfId="21057"/>
    <cellStyle name="Normal 5 2 2 2 10 2 2" xfId="21058"/>
    <cellStyle name="Normal 5 2 2 2 10 2 2 2" xfId="21059"/>
    <cellStyle name="Normal 5 2 2 2 10 2 3" xfId="21060"/>
    <cellStyle name="Normal 5 2 2 2 10 3" xfId="21061"/>
    <cellStyle name="Normal 5 2 2 2 10 3 2" xfId="21062"/>
    <cellStyle name="Normal 5 2 2 2 10 4" xfId="21063"/>
    <cellStyle name="Normal 5 2 2 2 11" xfId="21064"/>
    <cellStyle name="Normal 5 2 2 2 11 2" xfId="21065"/>
    <cellStyle name="Normal 5 2 2 2 11 2 2" xfId="21066"/>
    <cellStyle name="Normal 5 2 2 2 11 3" xfId="21067"/>
    <cellStyle name="Normal 5 2 2 2 12" xfId="21068"/>
    <cellStyle name="Normal 5 2 2 2 12 2" xfId="21069"/>
    <cellStyle name="Normal 5 2 2 2 13" xfId="21070"/>
    <cellStyle name="Normal 5 2 2 2 13 2" xfId="21071"/>
    <cellStyle name="Normal 5 2 2 2 14" xfId="21072"/>
    <cellStyle name="Normal 5 2 2 2 15" xfId="29357"/>
    <cellStyle name="Normal 5 2 2 2 2" xfId="21073"/>
    <cellStyle name="Normal 5 2 2 2 2 10" xfId="21074"/>
    <cellStyle name="Normal 5 2 2 2 2 10 2" xfId="21075"/>
    <cellStyle name="Normal 5 2 2 2 2 11" xfId="21076"/>
    <cellStyle name="Normal 5 2 2 2 2 11 2" xfId="21077"/>
    <cellStyle name="Normal 5 2 2 2 2 12" xfId="21078"/>
    <cellStyle name="Normal 5 2 2 2 2 13" xfId="29358"/>
    <cellStyle name="Normal 5 2 2 2 2 2" xfId="21079"/>
    <cellStyle name="Normal 5 2 2 2 2 2 10" xfId="21080"/>
    <cellStyle name="Normal 5 2 2 2 2 2 11" xfId="29359"/>
    <cellStyle name="Normal 5 2 2 2 2 2 2" xfId="21081"/>
    <cellStyle name="Normal 5 2 2 2 2 2 2 2" xfId="21082"/>
    <cellStyle name="Normal 5 2 2 2 2 2 2 2 2" xfId="21083"/>
    <cellStyle name="Normal 5 2 2 2 2 2 2 2 2 2" xfId="21084"/>
    <cellStyle name="Normal 5 2 2 2 2 2 2 2 2 2 2" xfId="21085"/>
    <cellStyle name="Normal 5 2 2 2 2 2 2 2 2 2 2 2" xfId="21086"/>
    <cellStyle name="Normal 5 2 2 2 2 2 2 2 2 2 3" xfId="21087"/>
    <cellStyle name="Normal 5 2 2 2 2 2 2 2 2 3" xfId="21088"/>
    <cellStyle name="Normal 5 2 2 2 2 2 2 2 2 3 2" xfId="21089"/>
    <cellStyle name="Normal 5 2 2 2 2 2 2 2 2 4" xfId="21090"/>
    <cellStyle name="Normal 5 2 2 2 2 2 2 2 3" xfId="21091"/>
    <cellStyle name="Normal 5 2 2 2 2 2 2 2 3 2" xfId="21092"/>
    <cellStyle name="Normal 5 2 2 2 2 2 2 2 3 2 2" xfId="21093"/>
    <cellStyle name="Normal 5 2 2 2 2 2 2 2 3 3" xfId="21094"/>
    <cellStyle name="Normal 5 2 2 2 2 2 2 2 4" xfId="21095"/>
    <cellStyle name="Normal 5 2 2 2 2 2 2 2 4 2" xfId="21096"/>
    <cellStyle name="Normal 5 2 2 2 2 2 2 2 5" xfId="21097"/>
    <cellStyle name="Normal 5 2 2 2 2 2 2 3" xfId="21098"/>
    <cellStyle name="Normal 5 2 2 2 2 2 2 3 2" xfId="21099"/>
    <cellStyle name="Normal 5 2 2 2 2 2 2 3 2 2" xfId="21100"/>
    <cellStyle name="Normal 5 2 2 2 2 2 2 3 2 2 2" xfId="21101"/>
    <cellStyle name="Normal 5 2 2 2 2 2 2 3 2 2 2 2" xfId="21102"/>
    <cellStyle name="Normal 5 2 2 2 2 2 2 3 2 2 3" xfId="21103"/>
    <cellStyle name="Normal 5 2 2 2 2 2 2 3 2 3" xfId="21104"/>
    <cellStyle name="Normal 5 2 2 2 2 2 2 3 2 3 2" xfId="21105"/>
    <cellStyle name="Normal 5 2 2 2 2 2 2 3 2 4" xfId="21106"/>
    <cellStyle name="Normal 5 2 2 2 2 2 2 3 3" xfId="21107"/>
    <cellStyle name="Normal 5 2 2 2 2 2 2 3 3 2" xfId="21108"/>
    <cellStyle name="Normal 5 2 2 2 2 2 2 3 3 2 2" xfId="21109"/>
    <cellStyle name="Normal 5 2 2 2 2 2 2 3 3 3" xfId="21110"/>
    <cellStyle name="Normal 5 2 2 2 2 2 2 3 4" xfId="21111"/>
    <cellStyle name="Normal 5 2 2 2 2 2 2 3 4 2" xfId="21112"/>
    <cellStyle name="Normal 5 2 2 2 2 2 2 3 5" xfId="21113"/>
    <cellStyle name="Normal 5 2 2 2 2 2 2 4" xfId="21114"/>
    <cellStyle name="Normal 5 2 2 2 2 2 2 4 2" xfId="21115"/>
    <cellStyle name="Normal 5 2 2 2 2 2 2 4 2 2" xfId="21116"/>
    <cellStyle name="Normal 5 2 2 2 2 2 2 4 2 2 2" xfId="21117"/>
    <cellStyle name="Normal 5 2 2 2 2 2 2 4 2 3" xfId="21118"/>
    <cellStyle name="Normal 5 2 2 2 2 2 2 4 3" xfId="21119"/>
    <cellStyle name="Normal 5 2 2 2 2 2 2 4 3 2" xfId="21120"/>
    <cellStyle name="Normal 5 2 2 2 2 2 2 4 4" xfId="21121"/>
    <cellStyle name="Normal 5 2 2 2 2 2 2 5" xfId="21122"/>
    <cellStyle name="Normal 5 2 2 2 2 2 2 5 2" xfId="21123"/>
    <cellStyle name="Normal 5 2 2 2 2 2 2 5 2 2" xfId="21124"/>
    <cellStyle name="Normal 5 2 2 2 2 2 2 5 3" xfId="21125"/>
    <cellStyle name="Normal 5 2 2 2 2 2 2 6" xfId="21126"/>
    <cellStyle name="Normal 5 2 2 2 2 2 2 6 2" xfId="21127"/>
    <cellStyle name="Normal 5 2 2 2 2 2 2 7" xfId="21128"/>
    <cellStyle name="Normal 5 2 2 2 2 2 2 8" xfId="29360"/>
    <cellStyle name="Normal 5 2 2 2 2 2 3" xfId="21129"/>
    <cellStyle name="Normal 5 2 2 2 2 2 3 2" xfId="21130"/>
    <cellStyle name="Normal 5 2 2 2 2 2 3 2 2" xfId="21131"/>
    <cellStyle name="Normal 5 2 2 2 2 2 3 2 2 2" xfId="21132"/>
    <cellStyle name="Normal 5 2 2 2 2 2 3 2 2 2 2" xfId="21133"/>
    <cellStyle name="Normal 5 2 2 2 2 2 3 2 2 3" xfId="21134"/>
    <cellStyle name="Normal 5 2 2 2 2 2 3 2 3" xfId="21135"/>
    <cellStyle name="Normal 5 2 2 2 2 2 3 2 3 2" xfId="21136"/>
    <cellStyle name="Normal 5 2 2 2 2 2 3 2 4" xfId="21137"/>
    <cellStyle name="Normal 5 2 2 2 2 2 3 3" xfId="21138"/>
    <cellStyle name="Normal 5 2 2 2 2 2 3 3 2" xfId="21139"/>
    <cellStyle name="Normal 5 2 2 2 2 2 3 3 2 2" xfId="21140"/>
    <cellStyle name="Normal 5 2 2 2 2 2 3 3 3" xfId="21141"/>
    <cellStyle name="Normal 5 2 2 2 2 2 3 4" xfId="21142"/>
    <cellStyle name="Normal 5 2 2 2 2 2 3 4 2" xfId="21143"/>
    <cellStyle name="Normal 5 2 2 2 2 2 3 5" xfId="21144"/>
    <cellStyle name="Normal 5 2 2 2 2 2 4" xfId="21145"/>
    <cellStyle name="Normal 5 2 2 2 2 2 4 2" xfId="21146"/>
    <cellStyle name="Normal 5 2 2 2 2 2 4 2 2" xfId="21147"/>
    <cellStyle name="Normal 5 2 2 2 2 2 4 2 2 2" xfId="21148"/>
    <cellStyle name="Normal 5 2 2 2 2 2 4 2 2 2 2" xfId="21149"/>
    <cellStyle name="Normal 5 2 2 2 2 2 4 2 2 3" xfId="21150"/>
    <cellStyle name="Normal 5 2 2 2 2 2 4 2 3" xfId="21151"/>
    <cellStyle name="Normal 5 2 2 2 2 2 4 2 3 2" xfId="21152"/>
    <cellStyle name="Normal 5 2 2 2 2 2 4 2 4" xfId="21153"/>
    <cellStyle name="Normal 5 2 2 2 2 2 4 3" xfId="21154"/>
    <cellStyle name="Normal 5 2 2 2 2 2 4 3 2" xfId="21155"/>
    <cellStyle name="Normal 5 2 2 2 2 2 4 3 2 2" xfId="21156"/>
    <cellStyle name="Normal 5 2 2 2 2 2 4 3 3" xfId="21157"/>
    <cellStyle name="Normal 5 2 2 2 2 2 4 4" xfId="21158"/>
    <cellStyle name="Normal 5 2 2 2 2 2 4 4 2" xfId="21159"/>
    <cellStyle name="Normal 5 2 2 2 2 2 4 5" xfId="21160"/>
    <cellStyle name="Normal 5 2 2 2 2 2 5" xfId="21161"/>
    <cellStyle name="Normal 5 2 2 2 2 2 5 2" xfId="21162"/>
    <cellStyle name="Normal 5 2 2 2 2 2 5 2 2" xfId="21163"/>
    <cellStyle name="Normal 5 2 2 2 2 2 5 2 2 2" xfId="21164"/>
    <cellStyle name="Normal 5 2 2 2 2 2 5 2 2 2 2" xfId="21165"/>
    <cellStyle name="Normal 5 2 2 2 2 2 5 2 2 3" xfId="21166"/>
    <cellStyle name="Normal 5 2 2 2 2 2 5 2 3" xfId="21167"/>
    <cellStyle name="Normal 5 2 2 2 2 2 5 2 3 2" xfId="21168"/>
    <cellStyle name="Normal 5 2 2 2 2 2 5 2 4" xfId="21169"/>
    <cellStyle name="Normal 5 2 2 2 2 2 5 3" xfId="21170"/>
    <cellStyle name="Normal 5 2 2 2 2 2 5 3 2" xfId="21171"/>
    <cellStyle name="Normal 5 2 2 2 2 2 5 3 2 2" xfId="21172"/>
    <cellStyle name="Normal 5 2 2 2 2 2 5 3 3" xfId="21173"/>
    <cellStyle name="Normal 5 2 2 2 2 2 5 4" xfId="21174"/>
    <cellStyle name="Normal 5 2 2 2 2 2 5 4 2" xfId="21175"/>
    <cellStyle name="Normal 5 2 2 2 2 2 5 5" xfId="21176"/>
    <cellStyle name="Normal 5 2 2 2 2 2 6" xfId="21177"/>
    <cellStyle name="Normal 5 2 2 2 2 2 6 2" xfId="21178"/>
    <cellStyle name="Normal 5 2 2 2 2 2 6 2 2" xfId="21179"/>
    <cellStyle name="Normal 5 2 2 2 2 2 6 2 2 2" xfId="21180"/>
    <cellStyle name="Normal 5 2 2 2 2 2 6 2 3" xfId="21181"/>
    <cellStyle name="Normal 5 2 2 2 2 2 6 3" xfId="21182"/>
    <cellStyle name="Normal 5 2 2 2 2 2 6 3 2" xfId="21183"/>
    <cellStyle name="Normal 5 2 2 2 2 2 6 4" xfId="21184"/>
    <cellStyle name="Normal 5 2 2 2 2 2 7" xfId="21185"/>
    <cellStyle name="Normal 5 2 2 2 2 2 7 2" xfId="21186"/>
    <cellStyle name="Normal 5 2 2 2 2 2 7 2 2" xfId="21187"/>
    <cellStyle name="Normal 5 2 2 2 2 2 7 3" xfId="21188"/>
    <cellStyle name="Normal 5 2 2 2 2 2 8" xfId="21189"/>
    <cellStyle name="Normal 5 2 2 2 2 2 8 2" xfId="21190"/>
    <cellStyle name="Normal 5 2 2 2 2 2 9" xfId="21191"/>
    <cellStyle name="Normal 5 2 2 2 2 2 9 2" xfId="21192"/>
    <cellStyle name="Normal 5 2 2 2 2 3" xfId="21193"/>
    <cellStyle name="Normal 5 2 2 2 2 3 10" xfId="21194"/>
    <cellStyle name="Normal 5 2 2 2 2 3 11" xfId="29361"/>
    <cellStyle name="Normal 5 2 2 2 2 3 2" xfId="21195"/>
    <cellStyle name="Normal 5 2 2 2 2 3 2 2" xfId="21196"/>
    <cellStyle name="Normal 5 2 2 2 2 3 2 2 2" xfId="21197"/>
    <cellStyle name="Normal 5 2 2 2 2 3 2 2 2 2" xfId="21198"/>
    <cellStyle name="Normal 5 2 2 2 2 3 2 2 2 2 2" xfId="21199"/>
    <cellStyle name="Normal 5 2 2 2 2 3 2 2 2 2 2 2" xfId="21200"/>
    <cellStyle name="Normal 5 2 2 2 2 3 2 2 2 2 3" xfId="21201"/>
    <cellStyle name="Normal 5 2 2 2 2 3 2 2 2 3" xfId="21202"/>
    <cellStyle name="Normal 5 2 2 2 2 3 2 2 2 3 2" xfId="21203"/>
    <cellStyle name="Normal 5 2 2 2 2 3 2 2 2 4" xfId="21204"/>
    <cellStyle name="Normal 5 2 2 2 2 3 2 2 3" xfId="21205"/>
    <cellStyle name="Normal 5 2 2 2 2 3 2 2 3 2" xfId="21206"/>
    <cellStyle name="Normal 5 2 2 2 2 3 2 2 3 2 2" xfId="21207"/>
    <cellStyle name="Normal 5 2 2 2 2 3 2 2 3 3" xfId="21208"/>
    <cellStyle name="Normal 5 2 2 2 2 3 2 2 4" xfId="21209"/>
    <cellStyle name="Normal 5 2 2 2 2 3 2 2 4 2" xfId="21210"/>
    <cellStyle name="Normal 5 2 2 2 2 3 2 2 5" xfId="21211"/>
    <cellStyle name="Normal 5 2 2 2 2 3 2 3" xfId="21212"/>
    <cellStyle name="Normal 5 2 2 2 2 3 2 3 2" xfId="21213"/>
    <cellStyle name="Normal 5 2 2 2 2 3 2 3 2 2" xfId="21214"/>
    <cellStyle name="Normal 5 2 2 2 2 3 2 3 2 2 2" xfId="21215"/>
    <cellStyle name="Normal 5 2 2 2 2 3 2 3 2 2 2 2" xfId="21216"/>
    <cellStyle name="Normal 5 2 2 2 2 3 2 3 2 2 3" xfId="21217"/>
    <cellStyle name="Normal 5 2 2 2 2 3 2 3 2 3" xfId="21218"/>
    <cellStyle name="Normal 5 2 2 2 2 3 2 3 2 3 2" xfId="21219"/>
    <cellStyle name="Normal 5 2 2 2 2 3 2 3 2 4" xfId="21220"/>
    <cellStyle name="Normal 5 2 2 2 2 3 2 3 3" xfId="21221"/>
    <cellStyle name="Normal 5 2 2 2 2 3 2 3 3 2" xfId="21222"/>
    <cellStyle name="Normal 5 2 2 2 2 3 2 3 3 2 2" xfId="21223"/>
    <cellStyle name="Normal 5 2 2 2 2 3 2 3 3 3" xfId="21224"/>
    <cellStyle name="Normal 5 2 2 2 2 3 2 3 4" xfId="21225"/>
    <cellStyle name="Normal 5 2 2 2 2 3 2 3 4 2" xfId="21226"/>
    <cellStyle name="Normal 5 2 2 2 2 3 2 3 5" xfId="21227"/>
    <cellStyle name="Normal 5 2 2 2 2 3 2 4" xfId="21228"/>
    <cellStyle name="Normal 5 2 2 2 2 3 2 4 2" xfId="21229"/>
    <cellStyle name="Normal 5 2 2 2 2 3 2 4 2 2" xfId="21230"/>
    <cellStyle name="Normal 5 2 2 2 2 3 2 4 2 2 2" xfId="21231"/>
    <cellStyle name="Normal 5 2 2 2 2 3 2 4 2 3" xfId="21232"/>
    <cellStyle name="Normal 5 2 2 2 2 3 2 4 3" xfId="21233"/>
    <cellStyle name="Normal 5 2 2 2 2 3 2 4 3 2" xfId="21234"/>
    <cellStyle name="Normal 5 2 2 2 2 3 2 4 4" xfId="21235"/>
    <cellStyle name="Normal 5 2 2 2 2 3 2 5" xfId="21236"/>
    <cellStyle name="Normal 5 2 2 2 2 3 2 5 2" xfId="21237"/>
    <cellStyle name="Normal 5 2 2 2 2 3 2 5 2 2" xfId="21238"/>
    <cellStyle name="Normal 5 2 2 2 2 3 2 5 3" xfId="21239"/>
    <cellStyle name="Normal 5 2 2 2 2 3 2 6" xfId="21240"/>
    <cellStyle name="Normal 5 2 2 2 2 3 2 6 2" xfId="21241"/>
    <cellStyle name="Normal 5 2 2 2 2 3 2 7" xfId="21242"/>
    <cellStyle name="Normal 5 2 2 2 2 3 2 8" xfId="29362"/>
    <cellStyle name="Normal 5 2 2 2 2 3 3" xfId="21243"/>
    <cellStyle name="Normal 5 2 2 2 2 3 3 2" xfId="21244"/>
    <cellStyle name="Normal 5 2 2 2 2 3 3 2 2" xfId="21245"/>
    <cellStyle name="Normal 5 2 2 2 2 3 3 2 2 2" xfId="21246"/>
    <cellStyle name="Normal 5 2 2 2 2 3 3 2 2 2 2" xfId="21247"/>
    <cellStyle name="Normal 5 2 2 2 2 3 3 2 2 3" xfId="21248"/>
    <cellStyle name="Normal 5 2 2 2 2 3 3 2 3" xfId="21249"/>
    <cellStyle name="Normal 5 2 2 2 2 3 3 2 3 2" xfId="21250"/>
    <cellStyle name="Normal 5 2 2 2 2 3 3 2 4" xfId="21251"/>
    <cellStyle name="Normal 5 2 2 2 2 3 3 3" xfId="21252"/>
    <cellStyle name="Normal 5 2 2 2 2 3 3 3 2" xfId="21253"/>
    <cellStyle name="Normal 5 2 2 2 2 3 3 3 2 2" xfId="21254"/>
    <cellStyle name="Normal 5 2 2 2 2 3 3 3 3" xfId="21255"/>
    <cellStyle name="Normal 5 2 2 2 2 3 3 4" xfId="21256"/>
    <cellStyle name="Normal 5 2 2 2 2 3 3 4 2" xfId="21257"/>
    <cellStyle name="Normal 5 2 2 2 2 3 3 5" xfId="21258"/>
    <cellStyle name="Normal 5 2 2 2 2 3 4" xfId="21259"/>
    <cellStyle name="Normal 5 2 2 2 2 3 4 2" xfId="21260"/>
    <cellStyle name="Normal 5 2 2 2 2 3 4 2 2" xfId="21261"/>
    <cellStyle name="Normal 5 2 2 2 2 3 4 2 2 2" xfId="21262"/>
    <cellStyle name="Normal 5 2 2 2 2 3 4 2 2 2 2" xfId="21263"/>
    <cellStyle name="Normal 5 2 2 2 2 3 4 2 2 3" xfId="21264"/>
    <cellStyle name="Normal 5 2 2 2 2 3 4 2 3" xfId="21265"/>
    <cellStyle name="Normal 5 2 2 2 2 3 4 2 3 2" xfId="21266"/>
    <cellStyle name="Normal 5 2 2 2 2 3 4 2 4" xfId="21267"/>
    <cellStyle name="Normal 5 2 2 2 2 3 4 3" xfId="21268"/>
    <cellStyle name="Normal 5 2 2 2 2 3 4 3 2" xfId="21269"/>
    <cellStyle name="Normal 5 2 2 2 2 3 4 3 2 2" xfId="21270"/>
    <cellStyle name="Normal 5 2 2 2 2 3 4 3 3" xfId="21271"/>
    <cellStyle name="Normal 5 2 2 2 2 3 4 4" xfId="21272"/>
    <cellStyle name="Normal 5 2 2 2 2 3 4 4 2" xfId="21273"/>
    <cellStyle name="Normal 5 2 2 2 2 3 4 5" xfId="21274"/>
    <cellStyle name="Normal 5 2 2 2 2 3 5" xfId="21275"/>
    <cellStyle name="Normal 5 2 2 2 2 3 5 2" xfId="21276"/>
    <cellStyle name="Normal 5 2 2 2 2 3 5 2 2" xfId="21277"/>
    <cellStyle name="Normal 5 2 2 2 2 3 5 2 2 2" xfId="21278"/>
    <cellStyle name="Normal 5 2 2 2 2 3 5 2 2 2 2" xfId="21279"/>
    <cellStyle name="Normal 5 2 2 2 2 3 5 2 2 3" xfId="21280"/>
    <cellStyle name="Normal 5 2 2 2 2 3 5 2 3" xfId="21281"/>
    <cellStyle name="Normal 5 2 2 2 2 3 5 2 3 2" xfId="21282"/>
    <cellStyle name="Normal 5 2 2 2 2 3 5 2 4" xfId="21283"/>
    <cellStyle name="Normal 5 2 2 2 2 3 5 3" xfId="21284"/>
    <cellStyle name="Normal 5 2 2 2 2 3 5 3 2" xfId="21285"/>
    <cellStyle name="Normal 5 2 2 2 2 3 5 3 2 2" xfId="21286"/>
    <cellStyle name="Normal 5 2 2 2 2 3 5 3 3" xfId="21287"/>
    <cellStyle name="Normal 5 2 2 2 2 3 5 4" xfId="21288"/>
    <cellStyle name="Normal 5 2 2 2 2 3 5 4 2" xfId="21289"/>
    <cellStyle name="Normal 5 2 2 2 2 3 5 5" xfId="21290"/>
    <cellStyle name="Normal 5 2 2 2 2 3 6" xfId="21291"/>
    <cellStyle name="Normal 5 2 2 2 2 3 6 2" xfId="21292"/>
    <cellStyle name="Normal 5 2 2 2 2 3 6 2 2" xfId="21293"/>
    <cellStyle name="Normal 5 2 2 2 2 3 6 2 2 2" xfId="21294"/>
    <cellStyle name="Normal 5 2 2 2 2 3 6 2 3" xfId="21295"/>
    <cellStyle name="Normal 5 2 2 2 2 3 6 3" xfId="21296"/>
    <cellStyle name="Normal 5 2 2 2 2 3 6 3 2" xfId="21297"/>
    <cellStyle name="Normal 5 2 2 2 2 3 6 4" xfId="21298"/>
    <cellStyle name="Normal 5 2 2 2 2 3 7" xfId="21299"/>
    <cellStyle name="Normal 5 2 2 2 2 3 7 2" xfId="21300"/>
    <cellStyle name="Normal 5 2 2 2 2 3 7 2 2" xfId="21301"/>
    <cellStyle name="Normal 5 2 2 2 2 3 7 3" xfId="21302"/>
    <cellStyle name="Normal 5 2 2 2 2 3 8" xfId="21303"/>
    <cellStyle name="Normal 5 2 2 2 2 3 8 2" xfId="21304"/>
    <cellStyle name="Normal 5 2 2 2 2 3 9" xfId="21305"/>
    <cellStyle name="Normal 5 2 2 2 2 3 9 2" xfId="21306"/>
    <cellStyle name="Normal 5 2 2 2 2 4" xfId="21307"/>
    <cellStyle name="Normal 5 2 2 2 2 4 2" xfId="21308"/>
    <cellStyle name="Normal 5 2 2 2 2 4 2 2" xfId="21309"/>
    <cellStyle name="Normal 5 2 2 2 2 4 2 2 2" xfId="21310"/>
    <cellStyle name="Normal 5 2 2 2 2 4 2 2 2 2" xfId="21311"/>
    <cellStyle name="Normal 5 2 2 2 2 4 2 2 2 2 2" xfId="21312"/>
    <cellStyle name="Normal 5 2 2 2 2 4 2 2 2 3" xfId="21313"/>
    <cellStyle name="Normal 5 2 2 2 2 4 2 2 3" xfId="21314"/>
    <cellStyle name="Normal 5 2 2 2 2 4 2 2 3 2" xfId="21315"/>
    <cellStyle name="Normal 5 2 2 2 2 4 2 2 4" xfId="21316"/>
    <cellStyle name="Normal 5 2 2 2 2 4 2 3" xfId="21317"/>
    <cellStyle name="Normal 5 2 2 2 2 4 2 3 2" xfId="21318"/>
    <cellStyle name="Normal 5 2 2 2 2 4 2 3 2 2" xfId="21319"/>
    <cellStyle name="Normal 5 2 2 2 2 4 2 3 3" xfId="21320"/>
    <cellStyle name="Normal 5 2 2 2 2 4 2 4" xfId="21321"/>
    <cellStyle name="Normal 5 2 2 2 2 4 2 4 2" xfId="21322"/>
    <cellStyle name="Normal 5 2 2 2 2 4 2 5" xfId="21323"/>
    <cellStyle name="Normal 5 2 2 2 2 4 3" xfId="21324"/>
    <cellStyle name="Normal 5 2 2 2 2 4 3 2" xfId="21325"/>
    <cellStyle name="Normal 5 2 2 2 2 4 3 2 2" xfId="21326"/>
    <cellStyle name="Normal 5 2 2 2 2 4 3 2 2 2" xfId="21327"/>
    <cellStyle name="Normal 5 2 2 2 2 4 3 2 2 2 2" xfId="21328"/>
    <cellStyle name="Normal 5 2 2 2 2 4 3 2 2 3" xfId="21329"/>
    <cellStyle name="Normal 5 2 2 2 2 4 3 2 3" xfId="21330"/>
    <cellStyle name="Normal 5 2 2 2 2 4 3 2 3 2" xfId="21331"/>
    <cellStyle name="Normal 5 2 2 2 2 4 3 2 4" xfId="21332"/>
    <cellStyle name="Normal 5 2 2 2 2 4 3 3" xfId="21333"/>
    <cellStyle name="Normal 5 2 2 2 2 4 3 3 2" xfId="21334"/>
    <cellStyle name="Normal 5 2 2 2 2 4 3 3 2 2" xfId="21335"/>
    <cellStyle name="Normal 5 2 2 2 2 4 3 3 3" xfId="21336"/>
    <cellStyle name="Normal 5 2 2 2 2 4 3 4" xfId="21337"/>
    <cellStyle name="Normal 5 2 2 2 2 4 3 4 2" xfId="21338"/>
    <cellStyle name="Normal 5 2 2 2 2 4 3 5" xfId="21339"/>
    <cellStyle name="Normal 5 2 2 2 2 4 4" xfId="21340"/>
    <cellStyle name="Normal 5 2 2 2 2 4 4 2" xfId="21341"/>
    <cellStyle name="Normal 5 2 2 2 2 4 4 2 2" xfId="21342"/>
    <cellStyle name="Normal 5 2 2 2 2 4 4 2 2 2" xfId="21343"/>
    <cellStyle name="Normal 5 2 2 2 2 4 4 2 3" xfId="21344"/>
    <cellStyle name="Normal 5 2 2 2 2 4 4 3" xfId="21345"/>
    <cellStyle name="Normal 5 2 2 2 2 4 4 3 2" xfId="21346"/>
    <cellStyle name="Normal 5 2 2 2 2 4 4 4" xfId="21347"/>
    <cellStyle name="Normal 5 2 2 2 2 4 5" xfId="21348"/>
    <cellStyle name="Normal 5 2 2 2 2 4 5 2" xfId="21349"/>
    <cellStyle name="Normal 5 2 2 2 2 4 5 2 2" xfId="21350"/>
    <cellStyle name="Normal 5 2 2 2 2 4 5 3" xfId="21351"/>
    <cellStyle name="Normal 5 2 2 2 2 4 6" xfId="21352"/>
    <cellStyle name="Normal 5 2 2 2 2 4 6 2" xfId="21353"/>
    <cellStyle name="Normal 5 2 2 2 2 4 7" xfId="21354"/>
    <cellStyle name="Normal 5 2 2 2 2 4 8" xfId="29363"/>
    <cellStyle name="Normal 5 2 2 2 2 5" xfId="21355"/>
    <cellStyle name="Normal 5 2 2 2 2 5 2" xfId="21356"/>
    <cellStyle name="Normal 5 2 2 2 2 5 2 2" xfId="21357"/>
    <cellStyle name="Normal 5 2 2 2 2 5 2 2 2" xfId="21358"/>
    <cellStyle name="Normal 5 2 2 2 2 5 2 2 2 2" xfId="21359"/>
    <cellStyle name="Normal 5 2 2 2 2 5 2 2 3" xfId="21360"/>
    <cellStyle name="Normal 5 2 2 2 2 5 2 3" xfId="21361"/>
    <cellStyle name="Normal 5 2 2 2 2 5 2 3 2" xfId="21362"/>
    <cellStyle name="Normal 5 2 2 2 2 5 2 4" xfId="21363"/>
    <cellStyle name="Normal 5 2 2 2 2 5 3" xfId="21364"/>
    <cellStyle name="Normal 5 2 2 2 2 5 3 2" xfId="21365"/>
    <cellStyle name="Normal 5 2 2 2 2 5 3 2 2" xfId="21366"/>
    <cellStyle name="Normal 5 2 2 2 2 5 3 3" xfId="21367"/>
    <cellStyle name="Normal 5 2 2 2 2 5 4" xfId="21368"/>
    <cellStyle name="Normal 5 2 2 2 2 5 4 2" xfId="21369"/>
    <cellStyle name="Normal 5 2 2 2 2 5 5" xfId="21370"/>
    <cellStyle name="Normal 5 2 2 2 2 6" xfId="21371"/>
    <cellStyle name="Normal 5 2 2 2 2 6 2" xfId="21372"/>
    <cellStyle name="Normal 5 2 2 2 2 6 2 2" xfId="21373"/>
    <cellStyle name="Normal 5 2 2 2 2 6 2 2 2" xfId="21374"/>
    <cellStyle name="Normal 5 2 2 2 2 6 2 2 2 2" xfId="21375"/>
    <cellStyle name="Normal 5 2 2 2 2 6 2 2 3" xfId="21376"/>
    <cellStyle name="Normal 5 2 2 2 2 6 2 3" xfId="21377"/>
    <cellStyle name="Normal 5 2 2 2 2 6 2 3 2" xfId="21378"/>
    <cellStyle name="Normal 5 2 2 2 2 6 2 4" xfId="21379"/>
    <cellStyle name="Normal 5 2 2 2 2 6 3" xfId="21380"/>
    <cellStyle name="Normal 5 2 2 2 2 6 3 2" xfId="21381"/>
    <cellStyle name="Normal 5 2 2 2 2 6 3 2 2" xfId="21382"/>
    <cellStyle name="Normal 5 2 2 2 2 6 3 3" xfId="21383"/>
    <cellStyle name="Normal 5 2 2 2 2 6 4" xfId="21384"/>
    <cellStyle name="Normal 5 2 2 2 2 6 4 2" xfId="21385"/>
    <cellStyle name="Normal 5 2 2 2 2 6 5" xfId="21386"/>
    <cellStyle name="Normal 5 2 2 2 2 7" xfId="21387"/>
    <cellStyle name="Normal 5 2 2 2 2 7 2" xfId="21388"/>
    <cellStyle name="Normal 5 2 2 2 2 7 2 2" xfId="21389"/>
    <cellStyle name="Normal 5 2 2 2 2 7 2 2 2" xfId="21390"/>
    <cellStyle name="Normal 5 2 2 2 2 7 2 2 2 2" xfId="21391"/>
    <cellStyle name="Normal 5 2 2 2 2 7 2 2 3" xfId="21392"/>
    <cellStyle name="Normal 5 2 2 2 2 7 2 3" xfId="21393"/>
    <cellStyle name="Normal 5 2 2 2 2 7 2 3 2" xfId="21394"/>
    <cellStyle name="Normal 5 2 2 2 2 7 2 4" xfId="21395"/>
    <cellStyle name="Normal 5 2 2 2 2 7 3" xfId="21396"/>
    <cellStyle name="Normal 5 2 2 2 2 7 3 2" xfId="21397"/>
    <cellStyle name="Normal 5 2 2 2 2 7 3 2 2" xfId="21398"/>
    <cellStyle name="Normal 5 2 2 2 2 7 3 3" xfId="21399"/>
    <cellStyle name="Normal 5 2 2 2 2 7 4" xfId="21400"/>
    <cellStyle name="Normal 5 2 2 2 2 7 4 2" xfId="21401"/>
    <cellStyle name="Normal 5 2 2 2 2 7 5" xfId="21402"/>
    <cellStyle name="Normal 5 2 2 2 2 8" xfId="21403"/>
    <cellStyle name="Normal 5 2 2 2 2 8 2" xfId="21404"/>
    <cellStyle name="Normal 5 2 2 2 2 8 2 2" xfId="21405"/>
    <cellStyle name="Normal 5 2 2 2 2 8 2 2 2" xfId="21406"/>
    <cellStyle name="Normal 5 2 2 2 2 8 2 3" xfId="21407"/>
    <cellStyle name="Normal 5 2 2 2 2 8 3" xfId="21408"/>
    <cellStyle name="Normal 5 2 2 2 2 8 3 2" xfId="21409"/>
    <cellStyle name="Normal 5 2 2 2 2 8 4" xfId="21410"/>
    <cellStyle name="Normal 5 2 2 2 2 9" xfId="21411"/>
    <cellStyle name="Normal 5 2 2 2 2 9 2" xfId="21412"/>
    <cellStyle name="Normal 5 2 2 2 2 9 2 2" xfId="21413"/>
    <cellStyle name="Normal 5 2 2 2 2 9 3" xfId="21414"/>
    <cellStyle name="Normal 5 2 2 2 3" xfId="21415"/>
    <cellStyle name="Normal 5 2 2 2 3 10" xfId="21416"/>
    <cellStyle name="Normal 5 2 2 2 3 10 2" xfId="21417"/>
    <cellStyle name="Normal 5 2 2 2 3 11" xfId="21418"/>
    <cellStyle name="Normal 5 2 2 2 3 12" xfId="29364"/>
    <cellStyle name="Normal 5 2 2 2 3 2" xfId="21419"/>
    <cellStyle name="Normal 5 2 2 2 3 2 10" xfId="21420"/>
    <cellStyle name="Normal 5 2 2 2 3 2 11" xfId="29365"/>
    <cellStyle name="Normal 5 2 2 2 3 2 2" xfId="21421"/>
    <cellStyle name="Normal 5 2 2 2 3 2 2 2" xfId="21422"/>
    <cellStyle name="Normal 5 2 2 2 3 2 2 2 2" xfId="21423"/>
    <cellStyle name="Normal 5 2 2 2 3 2 2 2 2 2" xfId="21424"/>
    <cellStyle name="Normal 5 2 2 2 3 2 2 2 2 2 2" xfId="21425"/>
    <cellStyle name="Normal 5 2 2 2 3 2 2 2 2 2 2 2" xfId="21426"/>
    <cellStyle name="Normal 5 2 2 2 3 2 2 2 2 2 3" xfId="21427"/>
    <cellStyle name="Normal 5 2 2 2 3 2 2 2 2 3" xfId="21428"/>
    <cellStyle name="Normal 5 2 2 2 3 2 2 2 2 3 2" xfId="21429"/>
    <cellStyle name="Normal 5 2 2 2 3 2 2 2 2 4" xfId="21430"/>
    <cellStyle name="Normal 5 2 2 2 3 2 2 2 3" xfId="21431"/>
    <cellStyle name="Normal 5 2 2 2 3 2 2 2 3 2" xfId="21432"/>
    <cellStyle name="Normal 5 2 2 2 3 2 2 2 3 2 2" xfId="21433"/>
    <cellStyle name="Normal 5 2 2 2 3 2 2 2 3 3" xfId="21434"/>
    <cellStyle name="Normal 5 2 2 2 3 2 2 2 4" xfId="21435"/>
    <cellStyle name="Normal 5 2 2 2 3 2 2 2 4 2" xfId="21436"/>
    <cellStyle name="Normal 5 2 2 2 3 2 2 2 5" xfId="21437"/>
    <cellStyle name="Normal 5 2 2 2 3 2 2 3" xfId="21438"/>
    <cellStyle name="Normal 5 2 2 2 3 2 2 3 2" xfId="21439"/>
    <cellStyle name="Normal 5 2 2 2 3 2 2 3 2 2" xfId="21440"/>
    <cellStyle name="Normal 5 2 2 2 3 2 2 3 2 2 2" xfId="21441"/>
    <cellStyle name="Normal 5 2 2 2 3 2 2 3 2 2 2 2" xfId="21442"/>
    <cellStyle name="Normal 5 2 2 2 3 2 2 3 2 2 3" xfId="21443"/>
    <cellStyle name="Normal 5 2 2 2 3 2 2 3 2 3" xfId="21444"/>
    <cellStyle name="Normal 5 2 2 2 3 2 2 3 2 3 2" xfId="21445"/>
    <cellStyle name="Normal 5 2 2 2 3 2 2 3 2 4" xfId="21446"/>
    <cellStyle name="Normal 5 2 2 2 3 2 2 3 3" xfId="21447"/>
    <cellStyle name="Normal 5 2 2 2 3 2 2 3 3 2" xfId="21448"/>
    <cellStyle name="Normal 5 2 2 2 3 2 2 3 3 2 2" xfId="21449"/>
    <cellStyle name="Normal 5 2 2 2 3 2 2 3 3 3" xfId="21450"/>
    <cellStyle name="Normal 5 2 2 2 3 2 2 3 4" xfId="21451"/>
    <cellStyle name="Normal 5 2 2 2 3 2 2 3 4 2" xfId="21452"/>
    <cellStyle name="Normal 5 2 2 2 3 2 2 3 5" xfId="21453"/>
    <cellStyle name="Normal 5 2 2 2 3 2 2 4" xfId="21454"/>
    <cellStyle name="Normal 5 2 2 2 3 2 2 4 2" xfId="21455"/>
    <cellStyle name="Normal 5 2 2 2 3 2 2 4 2 2" xfId="21456"/>
    <cellStyle name="Normal 5 2 2 2 3 2 2 4 2 2 2" xfId="21457"/>
    <cellStyle name="Normal 5 2 2 2 3 2 2 4 2 3" xfId="21458"/>
    <cellStyle name="Normal 5 2 2 2 3 2 2 4 3" xfId="21459"/>
    <cellStyle name="Normal 5 2 2 2 3 2 2 4 3 2" xfId="21460"/>
    <cellStyle name="Normal 5 2 2 2 3 2 2 4 4" xfId="21461"/>
    <cellStyle name="Normal 5 2 2 2 3 2 2 5" xfId="21462"/>
    <cellStyle name="Normal 5 2 2 2 3 2 2 5 2" xfId="21463"/>
    <cellStyle name="Normal 5 2 2 2 3 2 2 5 2 2" xfId="21464"/>
    <cellStyle name="Normal 5 2 2 2 3 2 2 5 3" xfId="21465"/>
    <cellStyle name="Normal 5 2 2 2 3 2 2 6" xfId="21466"/>
    <cellStyle name="Normal 5 2 2 2 3 2 2 6 2" xfId="21467"/>
    <cellStyle name="Normal 5 2 2 2 3 2 2 7" xfId="21468"/>
    <cellStyle name="Normal 5 2 2 2 3 2 2 8" xfId="29366"/>
    <cellStyle name="Normal 5 2 2 2 3 2 3" xfId="21469"/>
    <cellStyle name="Normal 5 2 2 2 3 2 3 2" xfId="21470"/>
    <cellStyle name="Normal 5 2 2 2 3 2 3 2 2" xfId="21471"/>
    <cellStyle name="Normal 5 2 2 2 3 2 3 2 2 2" xfId="21472"/>
    <cellStyle name="Normal 5 2 2 2 3 2 3 2 2 2 2" xfId="21473"/>
    <cellStyle name="Normal 5 2 2 2 3 2 3 2 2 3" xfId="21474"/>
    <cellStyle name="Normal 5 2 2 2 3 2 3 2 3" xfId="21475"/>
    <cellStyle name="Normal 5 2 2 2 3 2 3 2 3 2" xfId="21476"/>
    <cellStyle name="Normal 5 2 2 2 3 2 3 2 4" xfId="21477"/>
    <cellStyle name="Normal 5 2 2 2 3 2 3 3" xfId="21478"/>
    <cellStyle name="Normal 5 2 2 2 3 2 3 3 2" xfId="21479"/>
    <cellStyle name="Normal 5 2 2 2 3 2 3 3 2 2" xfId="21480"/>
    <cellStyle name="Normal 5 2 2 2 3 2 3 3 3" xfId="21481"/>
    <cellStyle name="Normal 5 2 2 2 3 2 3 4" xfId="21482"/>
    <cellStyle name="Normal 5 2 2 2 3 2 3 4 2" xfId="21483"/>
    <cellStyle name="Normal 5 2 2 2 3 2 3 5" xfId="21484"/>
    <cellStyle name="Normal 5 2 2 2 3 2 4" xfId="21485"/>
    <cellStyle name="Normal 5 2 2 2 3 2 4 2" xfId="21486"/>
    <cellStyle name="Normal 5 2 2 2 3 2 4 2 2" xfId="21487"/>
    <cellStyle name="Normal 5 2 2 2 3 2 4 2 2 2" xfId="21488"/>
    <cellStyle name="Normal 5 2 2 2 3 2 4 2 2 2 2" xfId="21489"/>
    <cellStyle name="Normal 5 2 2 2 3 2 4 2 2 3" xfId="21490"/>
    <cellStyle name="Normal 5 2 2 2 3 2 4 2 3" xfId="21491"/>
    <cellStyle name="Normal 5 2 2 2 3 2 4 2 3 2" xfId="21492"/>
    <cellStyle name="Normal 5 2 2 2 3 2 4 2 4" xfId="21493"/>
    <cellStyle name="Normal 5 2 2 2 3 2 4 3" xfId="21494"/>
    <cellStyle name="Normal 5 2 2 2 3 2 4 3 2" xfId="21495"/>
    <cellStyle name="Normal 5 2 2 2 3 2 4 3 2 2" xfId="21496"/>
    <cellStyle name="Normal 5 2 2 2 3 2 4 3 3" xfId="21497"/>
    <cellStyle name="Normal 5 2 2 2 3 2 4 4" xfId="21498"/>
    <cellStyle name="Normal 5 2 2 2 3 2 4 4 2" xfId="21499"/>
    <cellStyle name="Normal 5 2 2 2 3 2 4 5" xfId="21500"/>
    <cellStyle name="Normal 5 2 2 2 3 2 5" xfId="21501"/>
    <cellStyle name="Normal 5 2 2 2 3 2 5 2" xfId="21502"/>
    <cellStyle name="Normal 5 2 2 2 3 2 5 2 2" xfId="21503"/>
    <cellStyle name="Normal 5 2 2 2 3 2 5 2 2 2" xfId="21504"/>
    <cellStyle name="Normal 5 2 2 2 3 2 5 2 2 2 2" xfId="21505"/>
    <cellStyle name="Normal 5 2 2 2 3 2 5 2 2 3" xfId="21506"/>
    <cellStyle name="Normal 5 2 2 2 3 2 5 2 3" xfId="21507"/>
    <cellStyle name="Normal 5 2 2 2 3 2 5 2 3 2" xfId="21508"/>
    <cellStyle name="Normal 5 2 2 2 3 2 5 2 4" xfId="21509"/>
    <cellStyle name="Normal 5 2 2 2 3 2 5 3" xfId="21510"/>
    <cellStyle name="Normal 5 2 2 2 3 2 5 3 2" xfId="21511"/>
    <cellStyle name="Normal 5 2 2 2 3 2 5 3 2 2" xfId="21512"/>
    <cellStyle name="Normal 5 2 2 2 3 2 5 3 3" xfId="21513"/>
    <cellStyle name="Normal 5 2 2 2 3 2 5 4" xfId="21514"/>
    <cellStyle name="Normal 5 2 2 2 3 2 5 4 2" xfId="21515"/>
    <cellStyle name="Normal 5 2 2 2 3 2 5 5" xfId="21516"/>
    <cellStyle name="Normal 5 2 2 2 3 2 6" xfId="21517"/>
    <cellStyle name="Normal 5 2 2 2 3 2 6 2" xfId="21518"/>
    <cellStyle name="Normal 5 2 2 2 3 2 6 2 2" xfId="21519"/>
    <cellStyle name="Normal 5 2 2 2 3 2 6 2 2 2" xfId="21520"/>
    <cellStyle name="Normal 5 2 2 2 3 2 6 2 3" xfId="21521"/>
    <cellStyle name="Normal 5 2 2 2 3 2 6 3" xfId="21522"/>
    <cellStyle name="Normal 5 2 2 2 3 2 6 3 2" xfId="21523"/>
    <cellStyle name="Normal 5 2 2 2 3 2 6 4" xfId="21524"/>
    <cellStyle name="Normal 5 2 2 2 3 2 7" xfId="21525"/>
    <cellStyle name="Normal 5 2 2 2 3 2 7 2" xfId="21526"/>
    <cellStyle name="Normal 5 2 2 2 3 2 7 2 2" xfId="21527"/>
    <cellStyle name="Normal 5 2 2 2 3 2 7 3" xfId="21528"/>
    <cellStyle name="Normal 5 2 2 2 3 2 8" xfId="21529"/>
    <cellStyle name="Normal 5 2 2 2 3 2 8 2" xfId="21530"/>
    <cellStyle name="Normal 5 2 2 2 3 2 9" xfId="21531"/>
    <cellStyle name="Normal 5 2 2 2 3 2 9 2" xfId="21532"/>
    <cellStyle name="Normal 5 2 2 2 3 3" xfId="21533"/>
    <cellStyle name="Normal 5 2 2 2 3 3 2" xfId="21534"/>
    <cellStyle name="Normal 5 2 2 2 3 3 2 2" xfId="21535"/>
    <cellStyle name="Normal 5 2 2 2 3 3 2 2 2" xfId="21536"/>
    <cellStyle name="Normal 5 2 2 2 3 3 2 2 2 2" xfId="21537"/>
    <cellStyle name="Normal 5 2 2 2 3 3 2 2 2 2 2" xfId="21538"/>
    <cellStyle name="Normal 5 2 2 2 3 3 2 2 2 3" xfId="21539"/>
    <cellStyle name="Normal 5 2 2 2 3 3 2 2 3" xfId="21540"/>
    <cellStyle name="Normal 5 2 2 2 3 3 2 2 3 2" xfId="21541"/>
    <cellStyle name="Normal 5 2 2 2 3 3 2 2 4" xfId="21542"/>
    <cellStyle name="Normal 5 2 2 2 3 3 2 3" xfId="21543"/>
    <cellStyle name="Normal 5 2 2 2 3 3 2 3 2" xfId="21544"/>
    <cellStyle name="Normal 5 2 2 2 3 3 2 3 2 2" xfId="21545"/>
    <cellStyle name="Normal 5 2 2 2 3 3 2 3 3" xfId="21546"/>
    <cellStyle name="Normal 5 2 2 2 3 3 2 4" xfId="21547"/>
    <cellStyle name="Normal 5 2 2 2 3 3 2 4 2" xfId="21548"/>
    <cellStyle name="Normal 5 2 2 2 3 3 2 5" xfId="21549"/>
    <cellStyle name="Normal 5 2 2 2 3 3 3" xfId="21550"/>
    <cellStyle name="Normal 5 2 2 2 3 3 3 2" xfId="21551"/>
    <cellStyle name="Normal 5 2 2 2 3 3 3 2 2" xfId="21552"/>
    <cellStyle name="Normal 5 2 2 2 3 3 3 2 2 2" xfId="21553"/>
    <cellStyle name="Normal 5 2 2 2 3 3 3 2 2 2 2" xfId="21554"/>
    <cellStyle name="Normal 5 2 2 2 3 3 3 2 2 3" xfId="21555"/>
    <cellStyle name="Normal 5 2 2 2 3 3 3 2 3" xfId="21556"/>
    <cellStyle name="Normal 5 2 2 2 3 3 3 2 3 2" xfId="21557"/>
    <cellStyle name="Normal 5 2 2 2 3 3 3 2 4" xfId="21558"/>
    <cellStyle name="Normal 5 2 2 2 3 3 3 3" xfId="21559"/>
    <cellStyle name="Normal 5 2 2 2 3 3 3 3 2" xfId="21560"/>
    <cellStyle name="Normal 5 2 2 2 3 3 3 3 2 2" xfId="21561"/>
    <cellStyle name="Normal 5 2 2 2 3 3 3 3 3" xfId="21562"/>
    <cellStyle name="Normal 5 2 2 2 3 3 3 4" xfId="21563"/>
    <cellStyle name="Normal 5 2 2 2 3 3 3 4 2" xfId="21564"/>
    <cellStyle name="Normal 5 2 2 2 3 3 3 5" xfId="21565"/>
    <cellStyle name="Normal 5 2 2 2 3 3 4" xfId="21566"/>
    <cellStyle name="Normal 5 2 2 2 3 3 4 2" xfId="21567"/>
    <cellStyle name="Normal 5 2 2 2 3 3 4 2 2" xfId="21568"/>
    <cellStyle name="Normal 5 2 2 2 3 3 4 2 2 2" xfId="21569"/>
    <cellStyle name="Normal 5 2 2 2 3 3 4 2 3" xfId="21570"/>
    <cellStyle name="Normal 5 2 2 2 3 3 4 3" xfId="21571"/>
    <cellStyle name="Normal 5 2 2 2 3 3 4 3 2" xfId="21572"/>
    <cellStyle name="Normal 5 2 2 2 3 3 4 4" xfId="21573"/>
    <cellStyle name="Normal 5 2 2 2 3 3 5" xfId="21574"/>
    <cellStyle name="Normal 5 2 2 2 3 3 5 2" xfId="21575"/>
    <cellStyle name="Normal 5 2 2 2 3 3 5 2 2" xfId="21576"/>
    <cellStyle name="Normal 5 2 2 2 3 3 5 3" xfId="21577"/>
    <cellStyle name="Normal 5 2 2 2 3 3 6" xfId="21578"/>
    <cellStyle name="Normal 5 2 2 2 3 3 6 2" xfId="21579"/>
    <cellStyle name="Normal 5 2 2 2 3 3 7" xfId="21580"/>
    <cellStyle name="Normal 5 2 2 2 3 3 8" xfId="29367"/>
    <cellStyle name="Normal 5 2 2 2 3 4" xfId="21581"/>
    <cellStyle name="Normal 5 2 2 2 3 4 2" xfId="21582"/>
    <cellStyle name="Normal 5 2 2 2 3 4 2 2" xfId="21583"/>
    <cellStyle name="Normal 5 2 2 2 3 4 2 2 2" xfId="21584"/>
    <cellStyle name="Normal 5 2 2 2 3 4 2 2 2 2" xfId="21585"/>
    <cellStyle name="Normal 5 2 2 2 3 4 2 2 3" xfId="21586"/>
    <cellStyle name="Normal 5 2 2 2 3 4 2 3" xfId="21587"/>
    <cellStyle name="Normal 5 2 2 2 3 4 2 3 2" xfId="21588"/>
    <cellStyle name="Normal 5 2 2 2 3 4 2 4" xfId="21589"/>
    <cellStyle name="Normal 5 2 2 2 3 4 3" xfId="21590"/>
    <cellStyle name="Normal 5 2 2 2 3 4 3 2" xfId="21591"/>
    <cellStyle name="Normal 5 2 2 2 3 4 3 2 2" xfId="21592"/>
    <cellStyle name="Normal 5 2 2 2 3 4 3 3" xfId="21593"/>
    <cellStyle name="Normal 5 2 2 2 3 4 4" xfId="21594"/>
    <cellStyle name="Normal 5 2 2 2 3 4 4 2" xfId="21595"/>
    <cellStyle name="Normal 5 2 2 2 3 4 5" xfId="21596"/>
    <cellStyle name="Normal 5 2 2 2 3 5" xfId="21597"/>
    <cellStyle name="Normal 5 2 2 2 3 5 2" xfId="21598"/>
    <cellStyle name="Normal 5 2 2 2 3 5 2 2" xfId="21599"/>
    <cellStyle name="Normal 5 2 2 2 3 5 2 2 2" xfId="21600"/>
    <cellStyle name="Normal 5 2 2 2 3 5 2 2 2 2" xfId="21601"/>
    <cellStyle name="Normal 5 2 2 2 3 5 2 2 3" xfId="21602"/>
    <cellStyle name="Normal 5 2 2 2 3 5 2 3" xfId="21603"/>
    <cellStyle name="Normal 5 2 2 2 3 5 2 3 2" xfId="21604"/>
    <cellStyle name="Normal 5 2 2 2 3 5 2 4" xfId="21605"/>
    <cellStyle name="Normal 5 2 2 2 3 5 3" xfId="21606"/>
    <cellStyle name="Normal 5 2 2 2 3 5 3 2" xfId="21607"/>
    <cellStyle name="Normal 5 2 2 2 3 5 3 2 2" xfId="21608"/>
    <cellStyle name="Normal 5 2 2 2 3 5 3 3" xfId="21609"/>
    <cellStyle name="Normal 5 2 2 2 3 5 4" xfId="21610"/>
    <cellStyle name="Normal 5 2 2 2 3 5 4 2" xfId="21611"/>
    <cellStyle name="Normal 5 2 2 2 3 5 5" xfId="21612"/>
    <cellStyle name="Normal 5 2 2 2 3 6" xfId="21613"/>
    <cellStyle name="Normal 5 2 2 2 3 6 2" xfId="21614"/>
    <cellStyle name="Normal 5 2 2 2 3 6 2 2" xfId="21615"/>
    <cellStyle name="Normal 5 2 2 2 3 6 2 2 2" xfId="21616"/>
    <cellStyle name="Normal 5 2 2 2 3 6 2 2 2 2" xfId="21617"/>
    <cellStyle name="Normal 5 2 2 2 3 6 2 2 3" xfId="21618"/>
    <cellStyle name="Normal 5 2 2 2 3 6 2 3" xfId="21619"/>
    <cellStyle name="Normal 5 2 2 2 3 6 2 3 2" xfId="21620"/>
    <cellStyle name="Normal 5 2 2 2 3 6 2 4" xfId="21621"/>
    <cellStyle name="Normal 5 2 2 2 3 6 3" xfId="21622"/>
    <cellStyle name="Normal 5 2 2 2 3 6 3 2" xfId="21623"/>
    <cellStyle name="Normal 5 2 2 2 3 6 3 2 2" xfId="21624"/>
    <cellStyle name="Normal 5 2 2 2 3 6 3 3" xfId="21625"/>
    <cellStyle name="Normal 5 2 2 2 3 6 4" xfId="21626"/>
    <cellStyle name="Normal 5 2 2 2 3 6 4 2" xfId="21627"/>
    <cellStyle name="Normal 5 2 2 2 3 6 5" xfId="21628"/>
    <cellStyle name="Normal 5 2 2 2 3 7" xfId="21629"/>
    <cellStyle name="Normal 5 2 2 2 3 7 2" xfId="21630"/>
    <cellStyle name="Normal 5 2 2 2 3 7 2 2" xfId="21631"/>
    <cellStyle name="Normal 5 2 2 2 3 7 2 2 2" xfId="21632"/>
    <cellStyle name="Normal 5 2 2 2 3 7 2 3" xfId="21633"/>
    <cellStyle name="Normal 5 2 2 2 3 7 3" xfId="21634"/>
    <cellStyle name="Normal 5 2 2 2 3 7 3 2" xfId="21635"/>
    <cellStyle name="Normal 5 2 2 2 3 7 4" xfId="21636"/>
    <cellStyle name="Normal 5 2 2 2 3 8" xfId="21637"/>
    <cellStyle name="Normal 5 2 2 2 3 8 2" xfId="21638"/>
    <cellStyle name="Normal 5 2 2 2 3 8 2 2" xfId="21639"/>
    <cellStyle name="Normal 5 2 2 2 3 8 3" xfId="21640"/>
    <cellStyle name="Normal 5 2 2 2 3 9" xfId="21641"/>
    <cellStyle name="Normal 5 2 2 2 3 9 2" xfId="21642"/>
    <cellStyle name="Normal 5 2 2 2 4" xfId="21643"/>
    <cellStyle name="Normal 5 2 2 2 4 10" xfId="21644"/>
    <cellStyle name="Normal 5 2 2 2 4 11" xfId="29368"/>
    <cellStyle name="Normal 5 2 2 2 4 2" xfId="21645"/>
    <cellStyle name="Normal 5 2 2 2 4 2 2" xfId="21646"/>
    <cellStyle name="Normal 5 2 2 2 4 2 2 2" xfId="21647"/>
    <cellStyle name="Normal 5 2 2 2 4 2 2 2 2" xfId="21648"/>
    <cellStyle name="Normal 5 2 2 2 4 2 2 2 2 2" xfId="21649"/>
    <cellStyle name="Normal 5 2 2 2 4 2 2 2 2 2 2" xfId="21650"/>
    <cellStyle name="Normal 5 2 2 2 4 2 2 2 2 3" xfId="21651"/>
    <cellStyle name="Normal 5 2 2 2 4 2 2 2 3" xfId="21652"/>
    <cellStyle name="Normal 5 2 2 2 4 2 2 2 3 2" xfId="21653"/>
    <cellStyle name="Normal 5 2 2 2 4 2 2 2 4" xfId="21654"/>
    <cellStyle name="Normal 5 2 2 2 4 2 2 3" xfId="21655"/>
    <cellStyle name="Normal 5 2 2 2 4 2 2 3 2" xfId="21656"/>
    <cellStyle name="Normal 5 2 2 2 4 2 2 3 2 2" xfId="21657"/>
    <cellStyle name="Normal 5 2 2 2 4 2 2 3 3" xfId="21658"/>
    <cellStyle name="Normal 5 2 2 2 4 2 2 4" xfId="21659"/>
    <cellStyle name="Normal 5 2 2 2 4 2 2 4 2" xfId="21660"/>
    <cellStyle name="Normal 5 2 2 2 4 2 2 5" xfId="21661"/>
    <cellStyle name="Normal 5 2 2 2 4 2 3" xfId="21662"/>
    <cellStyle name="Normal 5 2 2 2 4 2 3 2" xfId="21663"/>
    <cellStyle name="Normal 5 2 2 2 4 2 3 2 2" xfId="21664"/>
    <cellStyle name="Normal 5 2 2 2 4 2 3 2 2 2" xfId="21665"/>
    <cellStyle name="Normal 5 2 2 2 4 2 3 2 2 2 2" xfId="21666"/>
    <cellStyle name="Normal 5 2 2 2 4 2 3 2 2 3" xfId="21667"/>
    <cellStyle name="Normal 5 2 2 2 4 2 3 2 3" xfId="21668"/>
    <cellStyle name="Normal 5 2 2 2 4 2 3 2 3 2" xfId="21669"/>
    <cellStyle name="Normal 5 2 2 2 4 2 3 2 4" xfId="21670"/>
    <cellStyle name="Normal 5 2 2 2 4 2 3 3" xfId="21671"/>
    <cellStyle name="Normal 5 2 2 2 4 2 3 3 2" xfId="21672"/>
    <cellStyle name="Normal 5 2 2 2 4 2 3 3 2 2" xfId="21673"/>
    <cellStyle name="Normal 5 2 2 2 4 2 3 3 3" xfId="21674"/>
    <cellStyle name="Normal 5 2 2 2 4 2 3 4" xfId="21675"/>
    <cellStyle name="Normal 5 2 2 2 4 2 3 4 2" xfId="21676"/>
    <cellStyle name="Normal 5 2 2 2 4 2 3 5" xfId="21677"/>
    <cellStyle name="Normal 5 2 2 2 4 2 4" xfId="21678"/>
    <cellStyle name="Normal 5 2 2 2 4 2 4 2" xfId="21679"/>
    <cellStyle name="Normal 5 2 2 2 4 2 4 2 2" xfId="21680"/>
    <cellStyle name="Normal 5 2 2 2 4 2 4 2 2 2" xfId="21681"/>
    <cellStyle name="Normal 5 2 2 2 4 2 4 2 3" xfId="21682"/>
    <cellStyle name="Normal 5 2 2 2 4 2 4 3" xfId="21683"/>
    <cellStyle name="Normal 5 2 2 2 4 2 4 3 2" xfId="21684"/>
    <cellStyle name="Normal 5 2 2 2 4 2 4 4" xfId="21685"/>
    <cellStyle name="Normal 5 2 2 2 4 2 5" xfId="21686"/>
    <cellStyle name="Normal 5 2 2 2 4 2 5 2" xfId="21687"/>
    <cellStyle name="Normal 5 2 2 2 4 2 5 2 2" xfId="21688"/>
    <cellStyle name="Normal 5 2 2 2 4 2 5 3" xfId="21689"/>
    <cellStyle name="Normal 5 2 2 2 4 2 6" xfId="21690"/>
    <cellStyle name="Normal 5 2 2 2 4 2 6 2" xfId="21691"/>
    <cellStyle name="Normal 5 2 2 2 4 2 7" xfId="21692"/>
    <cellStyle name="Normal 5 2 2 2 4 2 8" xfId="29369"/>
    <cellStyle name="Normal 5 2 2 2 4 3" xfId="21693"/>
    <cellStyle name="Normal 5 2 2 2 4 3 2" xfId="21694"/>
    <cellStyle name="Normal 5 2 2 2 4 3 2 2" xfId="21695"/>
    <cellStyle name="Normal 5 2 2 2 4 3 2 2 2" xfId="21696"/>
    <cellStyle name="Normal 5 2 2 2 4 3 2 2 2 2" xfId="21697"/>
    <cellStyle name="Normal 5 2 2 2 4 3 2 2 3" xfId="21698"/>
    <cellStyle name="Normal 5 2 2 2 4 3 2 3" xfId="21699"/>
    <cellStyle name="Normal 5 2 2 2 4 3 2 3 2" xfId="21700"/>
    <cellStyle name="Normal 5 2 2 2 4 3 2 4" xfId="21701"/>
    <cellStyle name="Normal 5 2 2 2 4 3 3" xfId="21702"/>
    <cellStyle name="Normal 5 2 2 2 4 3 3 2" xfId="21703"/>
    <cellStyle name="Normal 5 2 2 2 4 3 3 2 2" xfId="21704"/>
    <cellStyle name="Normal 5 2 2 2 4 3 3 3" xfId="21705"/>
    <cellStyle name="Normal 5 2 2 2 4 3 4" xfId="21706"/>
    <cellStyle name="Normal 5 2 2 2 4 3 4 2" xfId="21707"/>
    <cellStyle name="Normal 5 2 2 2 4 3 5" xfId="21708"/>
    <cellStyle name="Normal 5 2 2 2 4 4" xfId="21709"/>
    <cellStyle name="Normal 5 2 2 2 4 4 2" xfId="21710"/>
    <cellStyle name="Normal 5 2 2 2 4 4 2 2" xfId="21711"/>
    <cellStyle name="Normal 5 2 2 2 4 4 2 2 2" xfId="21712"/>
    <cellStyle name="Normal 5 2 2 2 4 4 2 2 2 2" xfId="21713"/>
    <cellStyle name="Normal 5 2 2 2 4 4 2 2 3" xfId="21714"/>
    <cellStyle name="Normal 5 2 2 2 4 4 2 3" xfId="21715"/>
    <cellStyle name="Normal 5 2 2 2 4 4 2 3 2" xfId="21716"/>
    <cellStyle name="Normal 5 2 2 2 4 4 2 4" xfId="21717"/>
    <cellStyle name="Normal 5 2 2 2 4 4 3" xfId="21718"/>
    <cellStyle name="Normal 5 2 2 2 4 4 3 2" xfId="21719"/>
    <cellStyle name="Normal 5 2 2 2 4 4 3 2 2" xfId="21720"/>
    <cellStyle name="Normal 5 2 2 2 4 4 3 3" xfId="21721"/>
    <cellStyle name="Normal 5 2 2 2 4 4 4" xfId="21722"/>
    <cellStyle name="Normal 5 2 2 2 4 4 4 2" xfId="21723"/>
    <cellStyle name="Normal 5 2 2 2 4 4 5" xfId="21724"/>
    <cellStyle name="Normal 5 2 2 2 4 5" xfId="21725"/>
    <cellStyle name="Normal 5 2 2 2 4 5 2" xfId="21726"/>
    <cellStyle name="Normal 5 2 2 2 4 5 2 2" xfId="21727"/>
    <cellStyle name="Normal 5 2 2 2 4 5 2 2 2" xfId="21728"/>
    <cellStyle name="Normal 5 2 2 2 4 5 2 2 2 2" xfId="21729"/>
    <cellStyle name="Normal 5 2 2 2 4 5 2 2 3" xfId="21730"/>
    <cellStyle name="Normal 5 2 2 2 4 5 2 3" xfId="21731"/>
    <cellStyle name="Normal 5 2 2 2 4 5 2 3 2" xfId="21732"/>
    <cellStyle name="Normal 5 2 2 2 4 5 2 4" xfId="21733"/>
    <cellStyle name="Normal 5 2 2 2 4 5 3" xfId="21734"/>
    <cellStyle name="Normal 5 2 2 2 4 5 3 2" xfId="21735"/>
    <cellStyle name="Normal 5 2 2 2 4 5 3 2 2" xfId="21736"/>
    <cellStyle name="Normal 5 2 2 2 4 5 3 3" xfId="21737"/>
    <cellStyle name="Normal 5 2 2 2 4 5 4" xfId="21738"/>
    <cellStyle name="Normal 5 2 2 2 4 5 4 2" xfId="21739"/>
    <cellStyle name="Normal 5 2 2 2 4 5 5" xfId="21740"/>
    <cellStyle name="Normal 5 2 2 2 4 6" xfId="21741"/>
    <cellStyle name="Normal 5 2 2 2 4 6 2" xfId="21742"/>
    <cellStyle name="Normal 5 2 2 2 4 6 2 2" xfId="21743"/>
    <cellStyle name="Normal 5 2 2 2 4 6 2 2 2" xfId="21744"/>
    <cellStyle name="Normal 5 2 2 2 4 6 2 3" xfId="21745"/>
    <cellStyle name="Normal 5 2 2 2 4 6 3" xfId="21746"/>
    <cellStyle name="Normal 5 2 2 2 4 6 3 2" xfId="21747"/>
    <cellStyle name="Normal 5 2 2 2 4 6 4" xfId="21748"/>
    <cellStyle name="Normal 5 2 2 2 4 7" xfId="21749"/>
    <cellStyle name="Normal 5 2 2 2 4 7 2" xfId="21750"/>
    <cellStyle name="Normal 5 2 2 2 4 7 2 2" xfId="21751"/>
    <cellStyle name="Normal 5 2 2 2 4 7 3" xfId="21752"/>
    <cellStyle name="Normal 5 2 2 2 4 8" xfId="21753"/>
    <cellStyle name="Normal 5 2 2 2 4 8 2" xfId="21754"/>
    <cellStyle name="Normal 5 2 2 2 4 9" xfId="21755"/>
    <cellStyle name="Normal 5 2 2 2 4 9 2" xfId="21756"/>
    <cellStyle name="Normal 5 2 2 2 5" xfId="21757"/>
    <cellStyle name="Normal 5 2 2 2 5 10" xfId="21758"/>
    <cellStyle name="Normal 5 2 2 2 5 11" xfId="29370"/>
    <cellStyle name="Normal 5 2 2 2 5 2" xfId="21759"/>
    <cellStyle name="Normal 5 2 2 2 5 2 2" xfId="21760"/>
    <cellStyle name="Normal 5 2 2 2 5 2 2 2" xfId="21761"/>
    <cellStyle name="Normal 5 2 2 2 5 2 2 2 2" xfId="21762"/>
    <cellStyle name="Normal 5 2 2 2 5 2 2 2 2 2" xfId="21763"/>
    <cellStyle name="Normal 5 2 2 2 5 2 2 2 2 2 2" xfId="21764"/>
    <cellStyle name="Normal 5 2 2 2 5 2 2 2 2 3" xfId="21765"/>
    <cellStyle name="Normal 5 2 2 2 5 2 2 2 3" xfId="21766"/>
    <cellStyle name="Normal 5 2 2 2 5 2 2 2 3 2" xfId="21767"/>
    <cellStyle name="Normal 5 2 2 2 5 2 2 2 4" xfId="21768"/>
    <cellStyle name="Normal 5 2 2 2 5 2 2 3" xfId="21769"/>
    <cellStyle name="Normal 5 2 2 2 5 2 2 3 2" xfId="21770"/>
    <cellStyle name="Normal 5 2 2 2 5 2 2 3 2 2" xfId="21771"/>
    <cellStyle name="Normal 5 2 2 2 5 2 2 3 3" xfId="21772"/>
    <cellStyle name="Normal 5 2 2 2 5 2 2 4" xfId="21773"/>
    <cellStyle name="Normal 5 2 2 2 5 2 2 4 2" xfId="21774"/>
    <cellStyle name="Normal 5 2 2 2 5 2 2 5" xfId="21775"/>
    <cellStyle name="Normal 5 2 2 2 5 2 3" xfId="21776"/>
    <cellStyle name="Normal 5 2 2 2 5 2 3 2" xfId="21777"/>
    <cellStyle name="Normal 5 2 2 2 5 2 3 2 2" xfId="21778"/>
    <cellStyle name="Normal 5 2 2 2 5 2 3 2 2 2" xfId="21779"/>
    <cellStyle name="Normal 5 2 2 2 5 2 3 2 2 2 2" xfId="21780"/>
    <cellStyle name="Normal 5 2 2 2 5 2 3 2 2 3" xfId="21781"/>
    <cellStyle name="Normal 5 2 2 2 5 2 3 2 3" xfId="21782"/>
    <cellStyle name="Normal 5 2 2 2 5 2 3 2 3 2" xfId="21783"/>
    <cellStyle name="Normal 5 2 2 2 5 2 3 2 4" xfId="21784"/>
    <cellStyle name="Normal 5 2 2 2 5 2 3 3" xfId="21785"/>
    <cellStyle name="Normal 5 2 2 2 5 2 3 3 2" xfId="21786"/>
    <cellStyle name="Normal 5 2 2 2 5 2 3 3 2 2" xfId="21787"/>
    <cellStyle name="Normal 5 2 2 2 5 2 3 3 3" xfId="21788"/>
    <cellStyle name="Normal 5 2 2 2 5 2 3 4" xfId="21789"/>
    <cellStyle name="Normal 5 2 2 2 5 2 3 4 2" xfId="21790"/>
    <cellStyle name="Normal 5 2 2 2 5 2 3 5" xfId="21791"/>
    <cellStyle name="Normal 5 2 2 2 5 2 4" xfId="21792"/>
    <cellStyle name="Normal 5 2 2 2 5 2 4 2" xfId="21793"/>
    <cellStyle name="Normal 5 2 2 2 5 2 4 2 2" xfId="21794"/>
    <cellStyle name="Normal 5 2 2 2 5 2 4 2 2 2" xfId="21795"/>
    <cellStyle name="Normal 5 2 2 2 5 2 4 2 3" xfId="21796"/>
    <cellStyle name="Normal 5 2 2 2 5 2 4 3" xfId="21797"/>
    <cellStyle name="Normal 5 2 2 2 5 2 4 3 2" xfId="21798"/>
    <cellStyle name="Normal 5 2 2 2 5 2 4 4" xfId="21799"/>
    <cellStyle name="Normal 5 2 2 2 5 2 5" xfId="21800"/>
    <cellStyle name="Normal 5 2 2 2 5 2 5 2" xfId="21801"/>
    <cellStyle name="Normal 5 2 2 2 5 2 5 2 2" xfId="21802"/>
    <cellStyle name="Normal 5 2 2 2 5 2 5 3" xfId="21803"/>
    <cellStyle name="Normal 5 2 2 2 5 2 6" xfId="21804"/>
    <cellStyle name="Normal 5 2 2 2 5 2 6 2" xfId="21805"/>
    <cellStyle name="Normal 5 2 2 2 5 2 7" xfId="21806"/>
    <cellStyle name="Normal 5 2 2 2 5 2 8" xfId="29371"/>
    <cellStyle name="Normal 5 2 2 2 5 3" xfId="21807"/>
    <cellStyle name="Normal 5 2 2 2 5 3 2" xfId="21808"/>
    <cellStyle name="Normal 5 2 2 2 5 3 2 2" xfId="21809"/>
    <cellStyle name="Normal 5 2 2 2 5 3 2 2 2" xfId="21810"/>
    <cellStyle name="Normal 5 2 2 2 5 3 2 2 2 2" xfId="21811"/>
    <cellStyle name="Normal 5 2 2 2 5 3 2 2 3" xfId="21812"/>
    <cellStyle name="Normal 5 2 2 2 5 3 2 3" xfId="21813"/>
    <cellStyle name="Normal 5 2 2 2 5 3 2 3 2" xfId="21814"/>
    <cellStyle name="Normal 5 2 2 2 5 3 2 4" xfId="21815"/>
    <cellStyle name="Normal 5 2 2 2 5 3 3" xfId="21816"/>
    <cellStyle name="Normal 5 2 2 2 5 3 3 2" xfId="21817"/>
    <cellStyle name="Normal 5 2 2 2 5 3 3 2 2" xfId="21818"/>
    <cellStyle name="Normal 5 2 2 2 5 3 3 3" xfId="21819"/>
    <cellStyle name="Normal 5 2 2 2 5 3 4" xfId="21820"/>
    <cellStyle name="Normal 5 2 2 2 5 3 4 2" xfId="21821"/>
    <cellStyle name="Normal 5 2 2 2 5 3 5" xfId="21822"/>
    <cellStyle name="Normal 5 2 2 2 5 4" xfId="21823"/>
    <cellStyle name="Normal 5 2 2 2 5 4 2" xfId="21824"/>
    <cellStyle name="Normal 5 2 2 2 5 4 2 2" xfId="21825"/>
    <cellStyle name="Normal 5 2 2 2 5 4 2 2 2" xfId="21826"/>
    <cellStyle name="Normal 5 2 2 2 5 4 2 2 2 2" xfId="21827"/>
    <cellStyle name="Normal 5 2 2 2 5 4 2 2 3" xfId="21828"/>
    <cellStyle name="Normal 5 2 2 2 5 4 2 3" xfId="21829"/>
    <cellStyle name="Normal 5 2 2 2 5 4 2 3 2" xfId="21830"/>
    <cellStyle name="Normal 5 2 2 2 5 4 2 4" xfId="21831"/>
    <cellStyle name="Normal 5 2 2 2 5 4 3" xfId="21832"/>
    <cellStyle name="Normal 5 2 2 2 5 4 3 2" xfId="21833"/>
    <cellStyle name="Normal 5 2 2 2 5 4 3 2 2" xfId="21834"/>
    <cellStyle name="Normal 5 2 2 2 5 4 3 3" xfId="21835"/>
    <cellStyle name="Normal 5 2 2 2 5 4 4" xfId="21836"/>
    <cellStyle name="Normal 5 2 2 2 5 4 4 2" xfId="21837"/>
    <cellStyle name="Normal 5 2 2 2 5 4 5" xfId="21838"/>
    <cellStyle name="Normal 5 2 2 2 5 5" xfId="21839"/>
    <cellStyle name="Normal 5 2 2 2 5 5 2" xfId="21840"/>
    <cellStyle name="Normal 5 2 2 2 5 5 2 2" xfId="21841"/>
    <cellStyle name="Normal 5 2 2 2 5 5 2 2 2" xfId="21842"/>
    <cellStyle name="Normal 5 2 2 2 5 5 2 2 2 2" xfId="21843"/>
    <cellStyle name="Normal 5 2 2 2 5 5 2 2 3" xfId="21844"/>
    <cellStyle name="Normal 5 2 2 2 5 5 2 3" xfId="21845"/>
    <cellStyle name="Normal 5 2 2 2 5 5 2 3 2" xfId="21846"/>
    <cellStyle name="Normal 5 2 2 2 5 5 2 4" xfId="21847"/>
    <cellStyle name="Normal 5 2 2 2 5 5 3" xfId="21848"/>
    <cellStyle name="Normal 5 2 2 2 5 5 3 2" xfId="21849"/>
    <cellStyle name="Normal 5 2 2 2 5 5 3 2 2" xfId="21850"/>
    <cellStyle name="Normal 5 2 2 2 5 5 3 3" xfId="21851"/>
    <cellStyle name="Normal 5 2 2 2 5 5 4" xfId="21852"/>
    <cellStyle name="Normal 5 2 2 2 5 5 4 2" xfId="21853"/>
    <cellStyle name="Normal 5 2 2 2 5 5 5" xfId="21854"/>
    <cellStyle name="Normal 5 2 2 2 5 6" xfId="21855"/>
    <cellStyle name="Normal 5 2 2 2 5 6 2" xfId="21856"/>
    <cellStyle name="Normal 5 2 2 2 5 6 2 2" xfId="21857"/>
    <cellStyle name="Normal 5 2 2 2 5 6 2 2 2" xfId="21858"/>
    <cellStyle name="Normal 5 2 2 2 5 6 2 3" xfId="21859"/>
    <cellStyle name="Normal 5 2 2 2 5 6 3" xfId="21860"/>
    <cellStyle name="Normal 5 2 2 2 5 6 3 2" xfId="21861"/>
    <cellStyle name="Normal 5 2 2 2 5 6 4" xfId="21862"/>
    <cellStyle name="Normal 5 2 2 2 5 7" xfId="21863"/>
    <cellStyle name="Normal 5 2 2 2 5 7 2" xfId="21864"/>
    <cellStyle name="Normal 5 2 2 2 5 7 2 2" xfId="21865"/>
    <cellStyle name="Normal 5 2 2 2 5 7 3" xfId="21866"/>
    <cellStyle name="Normal 5 2 2 2 5 8" xfId="21867"/>
    <cellStyle name="Normal 5 2 2 2 5 8 2" xfId="21868"/>
    <cellStyle name="Normal 5 2 2 2 5 9" xfId="21869"/>
    <cellStyle name="Normal 5 2 2 2 5 9 2" xfId="21870"/>
    <cellStyle name="Normal 5 2 2 2 6" xfId="21871"/>
    <cellStyle name="Normal 5 2 2 2 6 2" xfId="21872"/>
    <cellStyle name="Normal 5 2 2 2 6 2 2" xfId="21873"/>
    <cellStyle name="Normal 5 2 2 2 6 2 2 2" xfId="21874"/>
    <cellStyle name="Normal 5 2 2 2 6 2 2 2 2" xfId="21875"/>
    <cellStyle name="Normal 5 2 2 2 6 2 2 2 2 2" xfId="21876"/>
    <cellStyle name="Normal 5 2 2 2 6 2 2 2 3" xfId="21877"/>
    <cellStyle name="Normal 5 2 2 2 6 2 2 3" xfId="21878"/>
    <cellStyle name="Normal 5 2 2 2 6 2 2 3 2" xfId="21879"/>
    <cellStyle name="Normal 5 2 2 2 6 2 2 4" xfId="21880"/>
    <cellStyle name="Normal 5 2 2 2 6 2 3" xfId="21881"/>
    <cellStyle name="Normal 5 2 2 2 6 2 3 2" xfId="21882"/>
    <cellStyle name="Normal 5 2 2 2 6 2 3 2 2" xfId="21883"/>
    <cellStyle name="Normal 5 2 2 2 6 2 3 3" xfId="21884"/>
    <cellStyle name="Normal 5 2 2 2 6 2 4" xfId="21885"/>
    <cellStyle name="Normal 5 2 2 2 6 2 4 2" xfId="21886"/>
    <cellStyle name="Normal 5 2 2 2 6 2 5" xfId="21887"/>
    <cellStyle name="Normal 5 2 2 2 6 3" xfId="21888"/>
    <cellStyle name="Normal 5 2 2 2 6 3 2" xfId="21889"/>
    <cellStyle name="Normal 5 2 2 2 6 3 2 2" xfId="21890"/>
    <cellStyle name="Normal 5 2 2 2 6 3 2 2 2" xfId="21891"/>
    <cellStyle name="Normal 5 2 2 2 6 3 2 2 2 2" xfId="21892"/>
    <cellStyle name="Normal 5 2 2 2 6 3 2 2 3" xfId="21893"/>
    <cellStyle name="Normal 5 2 2 2 6 3 2 3" xfId="21894"/>
    <cellStyle name="Normal 5 2 2 2 6 3 2 3 2" xfId="21895"/>
    <cellStyle name="Normal 5 2 2 2 6 3 2 4" xfId="21896"/>
    <cellStyle name="Normal 5 2 2 2 6 3 3" xfId="21897"/>
    <cellStyle name="Normal 5 2 2 2 6 3 3 2" xfId="21898"/>
    <cellStyle name="Normal 5 2 2 2 6 3 3 2 2" xfId="21899"/>
    <cellStyle name="Normal 5 2 2 2 6 3 3 3" xfId="21900"/>
    <cellStyle name="Normal 5 2 2 2 6 3 4" xfId="21901"/>
    <cellStyle name="Normal 5 2 2 2 6 3 4 2" xfId="21902"/>
    <cellStyle name="Normal 5 2 2 2 6 3 5" xfId="21903"/>
    <cellStyle name="Normal 5 2 2 2 6 4" xfId="21904"/>
    <cellStyle name="Normal 5 2 2 2 6 4 2" xfId="21905"/>
    <cellStyle name="Normal 5 2 2 2 6 4 2 2" xfId="21906"/>
    <cellStyle name="Normal 5 2 2 2 6 4 2 2 2" xfId="21907"/>
    <cellStyle name="Normal 5 2 2 2 6 4 2 3" xfId="21908"/>
    <cellStyle name="Normal 5 2 2 2 6 4 3" xfId="21909"/>
    <cellStyle name="Normal 5 2 2 2 6 4 3 2" xfId="21910"/>
    <cellStyle name="Normal 5 2 2 2 6 4 4" xfId="21911"/>
    <cellStyle name="Normal 5 2 2 2 6 5" xfId="21912"/>
    <cellStyle name="Normal 5 2 2 2 6 5 2" xfId="21913"/>
    <cellStyle name="Normal 5 2 2 2 6 5 2 2" xfId="21914"/>
    <cellStyle name="Normal 5 2 2 2 6 5 3" xfId="21915"/>
    <cellStyle name="Normal 5 2 2 2 6 6" xfId="21916"/>
    <cellStyle name="Normal 5 2 2 2 6 6 2" xfId="21917"/>
    <cellStyle name="Normal 5 2 2 2 6 7" xfId="21918"/>
    <cellStyle name="Normal 5 2 2 2 6 8" xfId="29372"/>
    <cellStyle name="Normal 5 2 2 2 7" xfId="21919"/>
    <cellStyle name="Normal 5 2 2 2 7 2" xfId="21920"/>
    <cellStyle name="Normal 5 2 2 2 7 2 2" xfId="21921"/>
    <cellStyle name="Normal 5 2 2 2 7 2 2 2" xfId="21922"/>
    <cellStyle name="Normal 5 2 2 2 7 2 2 2 2" xfId="21923"/>
    <cellStyle name="Normal 5 2 2 2 7 2 2 3" xfId="21924"/>
    <cellStyle name="Normal 5 2 2 2 7 2 3" xfId="21925"/>
    <cellStyle name="Normal 5 2 2 2 7 2 3 2" xfId="21926"/>
    <cellStyle name="Normal 5 2 2 2 7 2 4" xfId="21927"/>
    <cellStyle name="Normal 5 2 2 2 7 3" xfId="21928"/>
    <cellStyle name="Normal 5 2 2 2 7 3 2" xfId="21929"/>
    <cellStyle name="Normal 5 2 2 2 7 3 2 2" xfId="21930"/>
    <cellStyle name="Normal 5 2 2 2 7 3 3" xfId="21931"/>
    <cellStyle name="Normal 5 2 2 2 7 4" xfId="21932"/>
    <cellStyle name="Normal 5 2 2 2 7 4 2" xfId="21933"/>
    <cellStyle name="Normal 5 2 2 2 7 5" xfId="21934"/>
    <cellStyle name="Normal 5 2 2 2 8" xfId="21935"/>
    <cellStyle name="Normal 5 2 2 2 8 2" xfId="21936"/>
    <cellStyle name="Normal 5 2 2 2 8 2 2" xfId="21937"/>
    <cellStyle name="Normal 5 2 2 2 8 2 2 2" xfId="21938"/>
    <cellStyle name="Normal 5 2 2 2 8 2 2 2 2" xfId="21939"/>
    <cellStyle name="Normal 5 2 2 2 8 2 2 3" xfId="21940"/>
    <cellStyle name="Normal 5 2 2 2 8 2 3" xfId="21941"/>
    <cellStyle name="Normal 5 2 2 2 8 2 3 2" xfId="21942"/>
    <cellStyle name="Normal 5 2 2 2 8 2 4" xfId="21943"/>
    <cellStyle name="Normal 5 2 2 2 8 3" xfId="21944"/>
    <cellStyle name="Normal 5 2 2 2 8 3 2" xfId="21945"/>
    <cellStyle name="Normal 5 2 2 2 8 3 2 2" xfId="21946"/>
    <cellStyle name="Normal 5 2 2 2 8 3 3" xfId="21947"/>
    <cellStyle name="Normal 5 2 2 2 8 4" xfId="21948"/>
    <cellStyle name="Normal 5 2 2 2 8 4 2" xfId="21949"/>
    <cellStyle name="Normal 5 2 2 2 8 5" xfId="21950"/>
    <cellStyle name="Normal 5 2 2 2 9" xfId="21951"/>
    <cellStyle name="Normal 5 2 2 2 9 2" xfId="21952"/>
    <cellStyle name="Normal 5 2 2 2 9 2 2" xfId="21953"/>
    <cellStyle name="Normal 5 2 2 2 9 2 2 2" xfId="21954"/>
    <cellStyle name="Normal 5 2 2 2 9 2 2 2 2" xfId="21955"/>
    <cellStyle name="Normal 5 2 2 2 9 2 2 3" xfId="21956"/>
    <cellStyle name="Normal 5 2 2 2 9 2 3" xfId="21957"/>
    <cellStyle name="Normal 5 2 2 2 9 2 3 2" xfId="21958"/>
    <cellStyle name="Normal 5 2 2 2 9 2 4" xfId="21959"/>
    <cellStyle name="Normal 5 2 2 2 9 3" xfId="21960"/>
    <cellStyle name="Normal 5 2 2 2 9 3 2" xfId="21961"/>
    <cellStyle name="Normal 5 2 2 2 9 3 2 2" xfId="21962"/>
    <cellStyle name="Normal 5 2 2 2 9 3 3" xfId="21963"/>
    <cellStyle name="Normal 5 2 2 2 9 4" xfId="21964"/>
    <cellStyle name="Normal 5 2 2 2 9 4 2" xfId="21965"/>
    <cellStyle name="Normal 5 2 2 2 9 5" xfId="21966"/>
    <cellStyle name="Normal 5 2 2 3" xfId="21967"/>
    <cellStyle name="Normal 5 2 2 3 10" xfId="21968"/>
    <cellStyle name="Normal 5 2 2 3 10 2" xfId="21969"/>
    <cellStyle name="Normal 5 2 2 3 11" xfId="21970"/>
    <cellStyle name="Normal 5 2 2 3 11 2" xfId="21971"/>
    <cellStyle name="Normal 5 2 2 3 12" xfId="21972"/>
    <cellStyle name="Normal 5 2 2 3 13" xfId="29373"/>
    <cellStyle name="Normal 5 2 2 3 2" xfId="21973"/>
    <cellStyle name="Normal 5 2 2 3 2 10" xfId="21974"/>
    <cellStyle name="Normal 5 2 2 3 2 11" xfId="29374"/>
    <cellStyle name="Normal 5 2 2 3 2 2" xfId="21975"/>
    <cellStyle name="Normal 5 2 2 3 2 2 2" xfId="21976"/>
    <cellStyle name="Normal 5 2 2 3 2 2 2 2" xfId="21977"/>
    <cellStyle name="Normal 5 2 2 3 2 2 2 2 2" xfId="21978"/>
    <cellStyle name="Normal 5 2 2 3 2 2 2 2 2 2" xfId="21979"/>
    <cellStyle name="Normal 5 2 2 3 2 2 2 2 2 2 2" xfId="21980"/>
    <cellStyle name="Normal 5 2 2 3 2 2 2 2 2 3" xfId="21981"/>
    <cellStyle name="Normal 5 2 2 3 2 2 2 2 3" xfId="21982"/>
    <cellStyle name="Normal 5 2 2 3 2 2 2 2 3 2" xfId="21983"/>
    <cellStyle name="Normal 5 2 2 3 2 2 2 2 4" xfId="21984"/>
    <cellStyle name="Normal 5 2 2 3 2 2 2 3" xfId="21985"/>
    <cellStyle name="Normal 5 2 2 3 2 2 2 3 2" xfId="21986"/>
    <cellStyle name="Normal 5 2 2 3 2 2 2 3 2 2" xfId="21987"/>
    <cellStyle name="Normal 5 2 2 3 2 2 2 3 3" xfId="21988"/>
    <cellStyle name="Normal 5 2 2 3 2 2 2 4" xfId="21989"/>
    <cellStyle name="Normal 5 2 2 3 2 2 2 4 2" xfId="21990"/>
    <cellStyle name="Normal 5 2 2 3 2 2 2 5" xfId="21991"/>
    <cellStyle name="Normal 5 2 2 3 2 2 3" xfId="21992"/>
    <cellStyle name="Normal 5 2 2 3 2 2 3 2" xfId="21993"/>
    <cellStyle name="Normal 5 2 2 3 2 2 3 2 2" xfId="21994"/>
    <cellStyle name="Normal 5 2 2 3 2 2 3 2 2 2" xfId="21995"/>
    <cellStyle name="Normal 5 2 2 3 2 2 3 2 2 2 2" xfId="21996"/>
    <cellStyle name="Normal 5 2 2 3 2 2 3 2 2 3" xfId="21997"/>
    <cellStyle name="Normal 5 2 2 3 2 2 3 2 3" xfId="21998"/>
    <cellStyle name="Normal 5 2 2 3 2 2 3 2 3 2" xfId="21999"/>
    <cellStyle name="Normal 5 2 2 3 2 2 3 2 4" xfId="22000"/>
    <cellStyle name="Normal 5 2 2 3 2 2 3 3" xfId="22001"/>
    <cellStyle name="Normal 5 2 2 3 2 2 3 3 2" xfId="22002"/>
    <cellStyle name="Normal 5 2 2 3 2 2 3 3 2 2" xfId="22003"/>
    <cellStyle name="Normal 5 2 2 3 2 2 3 3 3" xfId="22004"/>
    <cellStyle name="Normal 5 2 2 3 2 2 3 4" xfId="22005"/>
    <cellStyle name="Normal 5 2 2 3 2 2 3 4 2" xfId="22006"/>
    <cellStyle name="Normal 5 2 2 3 2 2 3 5" xfId="22007"/>
    <cellStyle name="Normal 5 2 2 3 2 2 4" xfId="22008"/>
    <cellStyle name="Normal 5 2 2 3 2 2 4 2" xfId="22009"/>
    <cellStyle name="Normal 5 2 2 3 2 2 4 2 2" xfId="22010"/>
    <cellStyle name="Normal 5 2 2 3 2 2 4 2 2 2" xfId="22011"/>
    <cellStyle name="Normal 5 2 2 3 2 2 4 2 3" xfId="22012"/>
    <cellStyle name="Normal 5 2 2 3 2 2 4 3" xfId="22013"/>
    <cellStyle name="Normal 5 2 2 3 2 2 4 3 2" xfId="22014"/>
    <cellStyle name="Normal 5 2 2 3 2 2 4 4" xfId="22015"/>
    <cellStyle name="Normal 5 2 2 3 2 2 5" xfId="22016"/>
    <cellStyle name="Normal 5 2 2 3 2 2 5 2" xfId="22017"/>
    <cellStyle name="Normal 5 2 2 3 2 2 5 2 2" xfId="22018"/>
    <cellStyle name="Normal 5 2 2 3 2 2 5 3" xfId="22019"/>
    <cellStyle name="Normal 5 2 2 3 2 2 6" xfId="22020"/>
    <cellStyle name="Normal 5 2 2 3 2 2 6 2" xfId="22021"/>
    <cellStyle name="Normal 5 2 2 3 2 2 7" xfId="22022"/>
    <cellStyle name="Normal 5 2 2 3 2 2 8" xfId="29375"/>
    <cellStyle name="Normal 5 2 2 3 2 3" xfId="22023"/>
    <cellStyle name="Normal 5 2 2 3 2 3 2" xfId="22024"/>
    <cellStyle name="Normal 5 2 2 3 2 3 2 2" xfId="22025"/>
    <cellStyle name="Normal 5 2 2 3 2 3 2 2 2" xfId="22026"/>
    <cellStyle name="Normal 5 2 2 3 2 3 2 2 2 2" xfId="22027"/>
    <cellStyle name="Normal 5 2 2 3 2 3 2 2 3" xfId="22028"/>
    <cellStyle name="Normal 5 2 2 3 2 3 2 3" xfId="22029"/>
    <cellStyle name="Normal 5 2 2 3 2 3 2 3 2" xfId="22030"/>
    <cellStyle name="Normal 5 2 2 3 2 3 2 4" xfId="22031"/>
    <cellStyle name="Normal 5 2 2 3 2 3 3" xfId="22032"/>
    <cellStyle name="Normal 5 2 2 3 2 3 3 2" xfId="22033"/>
    <cellStyle name="Normal 5 2 2 3 2 3 3 2 2" xfId="22034"/>
    <cellStyle name="Normal 5 2 2 3 2 3 3 3" xfId="22035"/>
    <cellStyle name="Normal 5 2 2 3 2 3 4" xfId="22036"/>
    <cellStyle name="Normal 5 2 2 3 2 3 4 2" xfId="22037"/>
    <cellStyle name="Normal 5 2 2 3 2 3 5" xfId="22038"/>
    <cellStyle name="Normal 5 2 2 3 2 4" xfId="22039"/>
    <cellStyle name="Normal 5 2 2 3 2 4 2" xfId="22040"/>
    <cellStyle name="Normal 5 2 2 3 2 4 2 2" xfId="22041"/>
    <cellStyle name="Normal 5 2 2 3 2 4 2 2 2" xfId="22042"/>
    <cellStyle name="Normal 5 2 2 3 2 4 2 2 2 2" xfId="22043"/>
    <cellStyle name="Normal 5 2 2 3 2 4 2 2 3" xfId="22044"/>
    <cellStyle name="Normal 5 2 2 3 2 4 2 3" xfId="22045"/>
    <cellStyle name="Normal 5 2 2 3 2 4 2 3 2" xfId="22046"/>
    <cellStyle name="Normal 5 2 2 3 2 4 2 4" xfId="22047"/>
    <cellStyle name="Normal 5 2 2 3 2 4 3" xfId="22048"/>
    <cellStyle name="Normal 5 2 2 3 2 4 3 2" xfId="22049"/>
    <cellStyle name="Normal 5 2 2 3 2 4 3 2 2" xfId="22050"/>
    <cellStyle name="Normal 5 2 2 3 2 4 3 3" xfId="22051"/>
    <cellStyle name="Normal 5 2 2 3 2 4 4" xfId="22052"/>
    <cellStyle name="Normal 5 2 2 3 2 4 4 2" xfId="22053"/>
    <cellStyle name="Normal 5 2 2 3 2 4 5" xfId="22054"/>
    <cellStyle name="Normal 5 2 2 3 2 5" xfId="22055"/>
    <cellStyle name="Normal 5 2 2 3 2 5 2" xfId="22056"/>
    <cellStyle name="Normal 5 2 2 3 2 5 2 2" xfId="22057"/>
    <cellStyle name="Normal 5 2 2 3 2 5 2 2 2" xfId="22058"/>
    <cellStyle name="Normal 5 2 2 3 2 5 2 2 2 2" xfId="22059"/>
    <cellStyle name="Normal 5 2 2 3 2 5 2 2 3" xfId="22060"/>
    <cellStyle name="Normal 5 2 2 3 2 5 2 3" xfId="22061"/>
    <cellStyle name="Normal 5 2 2 3 2 5 2 3 2" xfId="22062"/>
    <cellStyle name="Normal 5 2 2 3 2 5 2 4" xfId="22063"/>
    <cellStyle name="Normal 5 2 2 3 2 5 3" xfId="22064"/>
    <cellStyle name="Normal 5 2 2 3 2 5 3 2" xfId="22065"/>
    <cellStyle name="Normal 5 2 2 3 2 5 3 2 2" xfId="22066"/>
    <cellStyle name="Normal 5 2 2 3 2 5 3 3" xfId="22067"/>
    <cellStyle name="Normal 5 2 2 3 2 5 4" xfId="22068"/>
    <cellStyle name="Normal 5 2 2 3 2 5 4 2" xfId="22069"/>
    <cellStyle name="Normal 5 2 2 3 2 5 5" xfId="22070"/>
    <cellStyle name="Normal 5 2 2 3 2 6" xfId="22071"/>
    <cellStyle name="Normal 5 2 2 3 2 6 2" xfId="22072"/>
    <cellStyle name="Normal 5 2 2 3 2 6 2 2" xfId="22073"/>
    <cellStyle name="Normal 5 2 2 3 2 6 2 2 2" xfId="22074"/>
    <cellStyle name="Normal 5 2 2 3 2 6 2 3" xfId="22075"/>
    <cellStyle name="Normal 5 2 2 3 2 6 3" xfId="22076"/>
    <cellStyle name="Normal 5 2 2 3 2 6 3 2" xfId="22077"/>
    <cellStyle name="Normal 5 2 2 3 2 6 4" xfId="22078"/>
    <cellStyle name="Normal 5 2 2 3 2 7" xfId="22079"/>
    <cellStyle name="Normal 5 2 2 3 2 7 2" xfId="22080"/>
    <cellStyle name="Normal 5 2 2 3 2 7 2 2" xfId="22081"/>
    <cellStyle name="Normal 5 2 2 3 2 7 3" xfId="22082"/>
    <cellStyle name="Normal 5 2 2 3 2 8" xfId="22083"/>
    <cellStyle name="Normal 5 2 2 3 2 8 2" xfId="22084"/>
    <cellStyle name="Normal 5 2 2 3 2 9" xfId="22085"/>
    <cellStyle name="Normal 5 2 2 3 2 9 2" xfId="22086"/>
    <cellStyle name="Normal 5 2 2 3 3" xfId="22087"/>
    <cellStyle name="Normal 5 2 2 3 3 10" xfId="22088"/>
    <cellStyle name="Normal 5 2 2 3 3 11" xfId="29376"/>
    <cellStyle name="Normal 5 2 2 3 3 2" xfId="22089"/>
    <cellStyle name="Normal 5 2 2 3 3 2 2" xfId="22090"/>
    <cellStyle name="Normal 5 2 2 3 3 2 2 2" xfId="22091"/>
    <cellStyle name="Normal 5 2 2 3 3 2 2 2 2" xfId="22092"/>
    <cellStyle name="Normal 5 2 2 3 3 2 2 2 2 2" xfId="22093"/>
    <cellStyle name="Normal 5 2 2 3 3 2 2 2 2 2 2" xfId="22094"/>
    <cellStyle name="Normal 5 2 2 3 3 2 2 2 2 3" xfId="22095"/>
    <cellStyle name="Normal 5 2 2 3 3 2 2 2 3" xfId="22096"/>
    <cellStyle name="Normal 5 2 2 3 3 2 2 2 3 2" xfId="22097"/>
    <cellStyle name="Normal 5 2 2 3 3 2 2 2 4" xfId="22098"/>
    <cellStyle name="Normal 5 2 2 3 3 2 2 3" xfId="22099"/>
    <cellStyle name="Normal 5 2 2 3 3 2 2 3 2" xfId="22100"/>
    <cellStyle name="Normal 5 2 2 3 3 2 2 3 2 2" xfId="22101"/>
    <cellStyle name="Normal 5 2 2 3 3 2 2 3 3" xfId="22102"/>
    <cellStyle name="Normal 5 2 2 3 3 2 2 4" xfId="22103"/>
    <cellStyle name="Normal 5 2 2 3 3 2 2 4 2" xfId="22104"/>
    <cellStyle name="Normal 5 2 2 3 3 2 2 5" xfId="22105"/>
    <cellStyle name="Normal 5 2 2 3 3 2 3" xfId="22106"/>
    <cellStyle name="Normal 5 2 2 3 3 2 3 2" xfId="22107"/>
    <cellStyle name="Normal 5 2 2 3 3 2 3 2 2" xfId="22108"/>
    <cellStyle name="Normal 5 2 2 3 3 2 3 2 2 2" xfId="22109"/>
    <cellStyle name="Normal 5 2 2 3 3 2 3 2 2 2 2" xfId="22110"/>
    <cellStyle name="Normal 5 2 2 3 3 2 3 2 2 3" xfId="22111"/>
    <cellStyle name="Normal 5 2 2 3 3 2 3 2 3" xfId="22112"/>
    <cellStyle name="Normal 5 2 2 3 3 2 3 2 3 2" xfId="22113"/>
    <cellStyle name="Normal 5 2 2 3 3 2 3 2 4" xfId="22114"/>
    <cellStyle name="Normal 5 2 2 3 3 2 3 3" xfId="22115"/>
    <cellStyle name="Normal 5 2 2 3 3 2 3 3 2" xfId="22116"/>
    <cellStyle name="Normal 5 2 2 3 3 2 3 3 2 2" xfId="22117"/>
    <cellStyle name="Normal 5 2 2 3 3 2 3 3 3" xfId="22118"/>
    <cellStyle name="Normal 5 2 2 3 3 2 3 4" xfId="22119"/>
    <cellStyle name="Normal 5 2 2 3 3 2 3 4 2" xfId="22120"/>
    <cellStyle name="Normal 5 2 2 3 3 2 3 5" xfId="22121"/>
    <cellStyle name="Normal 5 2 2 3 3 2 4" xfId="22122"/>
    <cellStyle name="Normal 5 2 2 3 3 2 4 2" xfId="22123"/>
    <cellStyle name="Normal 5 2 2 3 3 2 4 2 2" xfId="22124"/>
    <cellStyle name="Normal 5 2 2 3 3 2 4 2 2 2" xfId="22125"/>
    <cellStyle name="Normal 5 2 2 3 3 2 4 2 3" xfId="22126"/>
    <cellStyle name="Normal 5 2 2 3 3 2 4 3" xfId="22127"/>
    <cellStyle name="Normal 5 2 2 3 3 2 4 3 2" xfId="22128"/>
    <cellStyle name="Normal 5 2 2 3 3 2 4 4" xfId="22129"/>
    <cellStyle name="Normal 5 2 2 3 3 2 5" xfId="22130"/>
    <cellStyle name="Normal 5 2 2 3 3 2 5 2" xfId="22131"/>
    <cellStyle name="Normal 5 2 2 3 3 2 5 2 2" xfId="22132"/>
    <cellStyle name="Normal 5 2 2 3 3 2 5 3" xfId="22133"/>
    <cellStyle name="Normal 5 2 2 3 3 2 6" xfId="22134"/>
    <cellStyle name="Normal 5 2 2 3 3 2 6 2" xfId="22135"/>
    <cellStyle name="Normal 5 2 2 3 3 2 7" xfId="22136"/>
    <cellStyle name="Normal 5 2 2 3 3 2 8" xfId="29377"/>
    <cellStyle name="Normal 5 2 2 3 3 3" xfId="22137"/>
    <cellStyle name="Normal 5 2 2 3 3 3 2" xfId="22138"/>
    <cellStyle name="Normal 5 2 2 3 3 3 2 2" xfId="22139"/>
    <cellStyle name="Normal 5 2 2 3 3 3 2 2 2" xfId="22140"/>
    <cellStyle name="Normal 5 2 2 3 3 3 2 2 2 2" xfId="22141"/>
    <cellStyle name="Normal 5 2 2 3 3 3 2 2 3" xfId="22142"/>
    <cellStyle name="Normal 5 2 2 3 3 3 2 3" xfId="22143"/>
    <cellStyle name="Normal 5 2 2 3 3 3 2 3 2" xfId="22144"/>
    <cellStyle name="Normal 5 2 2 3 3 3 2 4" xfId="22145"/>
    <cellStyle name="Normal 5 2 2 3 3 3 3" xfId="22146"/>
    <cellStyle name="Normal 5 2 2 3 3 3 3 2" xfId="22147"/>
    <cellStyle name="Normal 5 2 2 3 3 3 3 2 2" xfId="22148"/>
    <cellStyle name="Normal 5 2 2 3 3 3 3 3" xfId="22149"/>
    <cellStyle name="Normal 5 2 2 3 3 3 4" xfId="22150"/>
    <cellStyle name="Normal 5 2 2 3 3 3 4 2" xfId="22151"/>
    <cellStyle name="Normal 5 2 2 3 3 3 5" xfId="22152"/>
    <cellStyle name="Normal 5 2 2 3 3 4" xfId="22153"/>
    <cellStyle name="Normal 5 2 2 3 3 4 2" xfId="22154"/>
    <cellStyle name="Normal 5 2 2 3 3 4 2 2" xfId="22155"/>
    <cellStyle name="Normal 5 2 2 3 3 4 2 2 2" xfId="22156"/>
    <cellStyle name="Normal 5 2 2 3 3 4 2 2 2 2" xfId="22157"/>
    <cellStyle name="Normal 5 2 2 3 3 4 2 2 3" xfId="22158"/>
    <cellStyle name="Normal 5 2 2 3 3 4 2 3" xfId="22159"/>
    <cellStyle name="Normal 5 2 2 3 3 4 2 3 2" xfId="22160"/>
    <cellStyle name="Normal 5 2 2 3 3 4 2 4" xfId="22161"/>
    <cellStyle name="Normal 5 2 2 3 3 4 3" xfId="22162"/>
    <cellStyle name="Normal 5 2 2 3 3 4 3 2" xfId="22163"/>
    <cellStyle name="Normal 5 2 2 3 3 4 3 2 2" xfId="22164"/>
    <cellStyle name="Normal 5 2 2 3 3 4 3 3" xfId="22165"/>
    <cellStyle name="Normal 5 2 2 3 3 4 4" xfId="22166"/>
    <cellStyle name="Normal 5 2 2 3 3 4 4 2" xfId="22167"/>
    <cellStyle name="Normal 5 2 2 3 3 4 5" xfId="22168"/>
    <cellStyle name="Normal 5 2 2 3 3 5" xfId="22169"/>
    <cellStyle name="Normal 5 2 2 3 3 5 2" xfId="22170"/>
    <cellStyle name="Normal 5 2 2 3 3 5 2 2" xfId="22171"/>
    <cellStyle name="Normal 5 2 2 3 3 5 2 2 2" xfId="22172"/>
    <cellStyle name="Normal 5 2 2 3 3 5 2 2 2 2" xfId="22173"/>
    <cellStyle name="Normal 5 2 2 3 3 5 2 2 3" xfId="22174"/>
    <cellStyle name="Normal 5 2 2 3 3 5 2 3" xfId="22175"/>
    <cellStyle name="Normal 5 2 2 3 3 5 2 3 2" xfId="22176"/>
    <cellStyle name="Normal 5 2 2 3 3 5 2 4" xfId="22177"/>
    <cellStyle name="Normal 5 2 2 3 3 5 3" xfId="22178"/>
    <cellStyle name="Normal 5 2 2 3 3 5 3 2" xfId="22179"/>
    <cellStyle name="Normal 5 2 2 3 3 5 3 2 2" xfId="22180"/>
    <cellStyle name="Normal 5 2 2 3 3 5 3 3" xfId="22181"/>
    <cellStyle name="Normal 5 2 2 3 3 5 4" xfId="22182"/>
    <cellStyle name="Normal 5 2 2 3 3 5 4 2" xfId="22183"/>
    <cellStyle name="Normal 5 2 2 3 3 5 5" xfId="22184"/>
    <cellStyle name="Normal 5 2 2 3 3 6" xfId="22185"/>
    <cellStyle name="Normal 5 2 2 3 3 6 2" xfId="22186"/>
    <cellStyle name="Normal 5 2 2 3 3 6 2 2" xfId="22187"/>
    <cellStyle name="Normal 5 2 2 3 3 6 2 2 2" xfId="22188"/>
    <cellStyle name="Normal 5 2 2 3 3 6 2 3" xfId="22189"/>
    <cellStyle name="Normal 5 2 2 3 3 6 3" xfId="22190"/>
    <cellStyle name="Normal 5 2 2 3 3 6 3 2" xfId="22191"/>
    <cellStyle name="Normal 5 2 2 3 3 6 4" xfId="22192"/>
    <cellStyle name="Normal 5 2 2 3 3 7" xfId="22193"/>
    <cellStyle name="Normal 5 2 2 3 3 7 2" xfId="22194"/>
    <cellStyle name="Normal 5 2 2 3 3 7 2 2" xfId="22195"/>
    <cellStyle name="Normal 5 2 2 3 3 7 3" xfId="22196"/>
    <cellStyle name="Normal 5 2 2 3 3 8" xfId="22197"/>
    <cellStyle name="Normal 5 2 2 3 3 8 2" xfId="22198"/>
    <cellStyle name="Normal 5 2 2 3 3 9" xfId="22199"/>
    <cellStyle name="Normal 5 2 2 3 3 9 2" xfId="22200"/>
    <cellStyle name="Normal 5 2 2 3 4" xfId="22201"/>
    <cellStyle name="Normal 5 2 2 3 4 2" xfId="22202"/>
    <cellStyle name="Normal 5 2 2 3 4 2 2" xfId="22203"/>
    <cellStyle name="Normal 5 2 2 3 4 2 2 2" xfId="22204"/>
    <cellStyle name="Normal 5 2 2 3 4 2 2 2 2" xfId="22205"/>
    <cellStyle name="Normal 5 2 2 3 4 2 2 2 2 2" xfId="22206"/>
    <cellStyle name="Normal 5 2 2 3 4 2 2 2 3" xfId="22207"/>
    <cellStyle name="Normal 5 2 2 3 4 2 2 3" xfId="22208"/>
    <cellStyle name="Normal 5 2 2 3 4 2 2 3 2" xfId="22209"/>
    <cellStyle name="Normal 5 2 2 3 4 2 2 4" xfId="22210"/>
    <cellStyle name="Normal 5 2 2 3 4 2 3" xfId="22211"/>
    <cellStyle name="Normal 5 2 2 3 4 2 3 2" xfId="22212"/>
    <cellStyle name="Normal 5 2 2 3 4 2 3 2 2" xfId="22213"/>
    <cellStyle name="Normal 5 2 2 3 4 2 3 3" xfId="22214"/>
    <cellStyle name="Normal 5 2 2 3 4 2 4" xfId="22215"/>
    <cellStyle name="Normal 5 2 2 3 4 2 4 2" xfId="22216"/>
    <cellStyle name="Normal 5 2 2 3 4 2 5" xfId="22217"/>
    <cellStyle name="Normal 5 2 2 3 4 3" xfId="22218"/>
    <cellStyle name="Normal 5 2 2 3 4 3 2" xfId="22219"/>
    <cellStyle name="Normal 5 2 2 3 4 3 2 2" xfId="22220"/>
    <cellStyle name="Normal 5 2 2 3 4 3 2 2 2" xfId="22221"/>
    <cellStyle name="Normal 5 2 2 3 4 3 2 2 2 2" xfId="22222"/>
    <cellStyle name="Normal 5 2 2 3 4 3 2 2 3" xfId="22223"/>
    <cellStyle name="Normal 5 2 2 3 4 3 2 3" xfId="22224"/>
    <cellStyle name="Normal 5 2 2 3 4 3 2 3 2" xfId="22225"/>
    <cellStyle name="Normal 5 2 2 3 4 3 2 4" xfId="22226"/>
    <cellStyle name="Normal 5 2 2 3 4 3 3" xfId="22227"/>
    <cellStyle name="Normal 5 2 2 3 4 3 3 2" xfId="22228"/>
    <cellStyle name="Normal 5 2 2 3 4 3 3 2 2" xfId="22229"/>
    <cellStyle name="Normal 5 2 2 3 4 3 3 3" xfId="22230"/>
    <cellStyle name="Normal 5 2 2 3 4 3 4" xfId="22231"/>
    <cellStyle name="Normal 5 2 2 3 4 3 4 2" xfId="22232"/>
    <cellStyle name="Normal 5 2 2 3 4 3 5" xfId="22233"/>
    <cellStyle name="Normal 5 2 2 3 4 4" xfId="22234"/>
    <cellStyle name="Normal 5 2 2 3 4 4 2" xfId="22235"/>
    <cellStyle name="Normal 5 2 2 3 4 4 2 2" xfId="22236"/>
    <cellStyle name="Normal 5 2 2 3 4 4 2 2 2" xfId="22237"/>
    <cellStyle name="Normal 5 2 2 3 4 4 2 3" xfId="22238"/>
    <cellStyle name="Normal 5 2 2 3 4 4 3" xfId="22239"/>
    <cellStyle name="Normal 5 2 2 3 4 4 3 2" xfId="22240"/>
    <cellStyle name="Normal 5 2 2 3 4 4 4" xfId="22241"/>
    <cellStyle name="Normal 5 2 2 3 4 5" xfId="22242"/>
    <cellStyle name="Normal 5 2 2 3 4 5 2" xfId="22243"/>
    <cellStyle name="Normal 5 2 2 3 4 5 2 2" xfId="22244"/>
    <cellStyle name="Normal 5 2 2 3 4 5 3" xfId="22245"/>
    <cellStyle name="Normal 5 2 2 3 4 6" xfId="22246"/>
    <cellStyle name="Normal 5 2 2 3 4 6 2" xfId="22247"/>
    <cellStyle name="Normal 5 2 2 3 4 7" xfId="22248"/>
    <cellStyle name="Normal 5 2 2 3 4 8" xfId="29378"/>
    <cellStyle name="Normal 5 2 2 3 5" xfId="22249"/>
    <cellStyle name="Normal 5 2 2 3 5 2" xfId="22250"/>
    <cellStyle name="Normal 5 2 2 3 5 2 2" xfId="22251"/>
    <cellStyle name="Normal 5 2 2 3 5 2 2 2" xfId="22252"/>
    <cellStyle name="Normal 5 2 2 3 5 2 2 2 2" xfId="22253"/>
    <cellStyle name="Normal 5 2 2 3 5 2 2 3" xfId="22254"/>
    <cellStyle name="Normal 5 2 2 3 5 2 3" xfId="22255"/>
    <cellStyle name="Normal 5 2 2 3 5 2 3 2" xfId="22256"/>
    <cellStyle name="Normal 5 2 2 3 5 2 4" xfId="22257"/>
    <cellStyle name="Normal 5 2 2 3 5 3" xfId="22258"/>
    <cellStyle name="Normal 5 2 2 3 5 3 2" xfId="22259"/>
    <cellStyle name="Normal 5 2 2 3 5 3 2 2" xfId="22260"/>
    <cellStyle name="Normal 5 2 2 3 5 3 3" xfId="22261"/>
    <cellStyle name="Normal 5 2 2 3 5 4" xfId="22262"/>
    <cellStyle name="Normal 5 2 2 3 5 4 2" xfId="22263"/>
    <cellStyle name="Normal 5 2 2 3 5 5" xfId="22264"/>
    <cellStyle name="Normal 5 2 2 3 6" xfId="22265"/>
    <cellStyle name="Normal 5 2 2 3 6 2" xfId="22266"/>
    <cellStyle name="Normal 5 2 2 3 6 2 2" xfId="22267"/>
    <cellStyle name="Normal 5 2 2 3 6 2 2 2" xfId="22268"/>
    <cellStyle name="Normal 5 2 2 3 6 2 2 2 2" xfId="22269"/>
    <cellStyle name="Normal 5 2 2 3 6 2 2 3" xfId="22270"/>
    <cellStyle name="Normal 5 2 2 3 6 2 3" xfId="22271"/>
    <cellStyle name="Normal 5 2 2 3 6 2 3 2" xfId="22272"/>
    <cellStyle name="Normal 5 2 2 3 6 2 4" xfId="22273"/>
    <cellStyle name="Normal 5 2 2 3 6 3" xfId="22274"/>
    <cellStyle name="Normal 5 2 2 3 6 3 2" xfId="22275"/>
    <cellStyle name="Normal 5 2 2 3 6 3 2 2" xfId="22276"/>
    <cellStyle name="Normal 5 2 2 3 6 3 3" xfId="22277"/>
    <cellStyle name="Normal 5 2 2 3 6 4" xfId="22278"/>
    <cellStyle name="Normal 5 2 2 3 6 4 2" xfId="22279"/>
    <cellStyle name="Normal 5 2 2 3 6 5" xfId="22280"/>
    <cellStyle name="Normal 5 2 2 3 7" xfId="22281"/>
    <cellStyle name="Normal 5 2 2 3 7 2" xfId="22282"/>
    <cellStyle name="Normal 5 2 2 3 7 2 2" xfId="22283"/>
    <cellStyle name="Normal 5 2 2 3 7 2 2 2" xfId="22284"/>
    <cellStyle name="Normal 5 2 2 3 7 2 2 2 2" xfId="22285"/>
    <cellStyle name="Normal 5 2 2 3 7 2 2 3" xfId="22286"/>
    <cellStyle name="Normal 5 2 2 3 7 2 3" xfId="22287"/>
    <cellStyle name="Normal 5 2 2 3 7 2 3 2" xfId="22288"/>
    <cellStyle name="Normal 5 2 2 3 7 2 4" xfId="22289"/>
    <cellStyle name="Normal 5 2 2 3 7 3" xfId="22290"/>
    <cellStyle name="Normal 5 2 2 3 7 3 2" xfId="22291"/>
    <cellStyle name="Normal 5 2 2 3 7 3 2 2" xfId="22292"/>
    <cellStyle name="Normal 5 2 2 3 7 3 3" xfId="22293"/>
    <cellStyle name="Normal 5 2 2 3 7 4" xfId="22294"/>
    <cellStyle name="Normal 5 2 2 3 7 4 2" xfId="22295"/>
    <cellStyle name="Normal 5 2 2 3 7 5" xfId="22296"/>
    <cellStyle name="Normal 5 2 2 3 8" xfId="22297"/>
    <cellStyle name="Normal 5 2 2 3 8 2" xfId="22298"/>
    <cellStyle name="Normal 5 2 2 3 8 2 2" xfId="22299"/>
    <cellStyle name="Normal 5 2 2 3 8 2 2 2" xfId="22300"/>
    <cellStyle name="Normal 5 2 2 3 8 2 3" xfId="22301"/>
    <cellStyle name="Normal 5 2 2 3 8 3" xfId="22302"/>
    <cellStyle name="Normal 5 2 2 3 8 3 2" xfId="22303"/>
    <cellStyle name="Normal 5 2 2 3 8 4" xfId="22304"/>
    <cellStyle name="Normal 5 2 2 3 9" xfId="22305"/>
    <cellStyle name="Normal 5 2 2 3 9 2" xfId="22306"/>
    <cellStyle name="Normal 5 2 2 3 9 2 2" xfId="22307"/>
    <cellStyle name="Normal 5 2 2 3 9 3" xfId="22308"/>
    <cellStyle name="Normal 5 2 2 4" xfId="22309"/>
    <cellStyle name="Normal 5 2 2 4 10" xfId="22310"/>
    <cellStyle name="Normal 5 2 2 4 10 2" xfId="22311"/>
    <cellStyle name="Normal 5 2 2 4 11" xfId="22312"/>
    <cellStyle name="Normal 5 2 2 4 12" xfId="29379"/>
    <cellStyle name="Normal 5 2 2 4 2" xfId="22313"/>
    <cellStyle name="Normal 5 2 2 4 2 10" xfId="22314"/>
    <cellStyle name="Normal 5 2 2 4 2 11" xfId="29380"/>
    <cellStyle name="Normal 5 2 2 4 2 2" xfId="22315"/>
    <cellStyle name="Normal 5 2 2 4 2 2 2" xfId="22316"/>
    <cellStyle name="Normal 5 2 2 4 2 2 2 2" xfId="22317"/>
    <cellStyle name="Normal 5 2 2 4 2 2 2 2 2" xfId="22318"/>
    <cellStyle name="Normal 5 2 2 4 2 2 2 2 2 2" xfId="22319"/>
    <cellStyle name="Normal 5 2 2 4 2 2 2 2 2 2 2" xfId="22320"/>
    <cellStyle name="Normal 5 2 2 4 2 2 2 2 2 3" xfId="22321"/>
    <cellStyle name="Normal 5 2 2 4 2 2 2 2 3" xfId="22322"/>
    <cellStyle name="Normal 5 2 2 4 2 2 2 2 3 2" xfId="22323"/>
    <cellStyle name="Normal 5 2 2 4 2 2 2 2 4" xfId="22324"/>
    <cellStyle name="Normal 5 2 2 4 2 2 2 3" xfId="22325"/>
    <cellStyle name="Normal 5 2 2 4 2 2 2 3 2" xfId="22326"/>
    <cellStyle name="Normal 5 2 2 4 2 2 2 3 2 2" xfId="22327"/>
    <cellStyle name="Normal 5 2 2 4 2 2 2 3 3" xfId="22328"/>
    <cellStyle name="Normal 5 2 2 4 2 2 2 4" xfId="22329"/>
    <cellStyle name="Normal 5 2 2 4 2 2 2 4 2" xfId="22330"/>
    <cellStyle name="Normal 5 2 2 4 2 2 2 5" xfId="22331"/>
    <cellStyle name="Normal 5 2 2 4 2 2 3" xfId="22332"/>
    <cellStyle name="Normal 5 2 2 4 2 2 3 2" xfId="22333"/>
    <cellStyle name="Normal 5 2 2 4 2 2 3 2 2" xfId="22334"/>
    <cellStyle name="Normal 5 2 2 4 2 2 3 2 2 2" xfId="22335"/>
    <cellStyle name="Normal 5 2 2 4 2 2 3 2 2 2 2" xfId="22336"/>
    <cellStyle name="Normal 5 2 2 4 2 2 3 2 2 3" xfId="22337"/>
    <cellStyle name="Normal 5 2 2 4 2 2 3 2 3" xfId="22338"/>
    <cellStyle name="Normal 5 2 2 4 2 2 3 2 3 2" xfId="22339"/>
    <cellStyle name="Normal 5 2 2 4 2 2 3 2 4" xfId="22340"/>
    <cellStyle name="Normal 5 2 2 4 2 2 3 3" xfId="22341"/>
    <cellStyle name="Normal 5 2 2 4 2 2 3 3 2" xfId="22342"/>
    <cellStyle name="Normal 5 2 2 4 2 2 3 3 2 2" xfId="22343"/>
    <cellStyle name="Normal 5 2 2 4 2 2 3 3 3" xfId="22344"/>
    <cellStyle name="Normal 5 2 2 4 2 2 3 4" xfId="22345"/>
    <cellStyle name="Normal 5 2 2 4 2 2 3 4 2" xfId="22346"/>
    <cellStyle name="Normal 5 2 2 4 2 2 3 5" xfId="22347"/>
    <cellStyle name="Normal 5 2 2 4 2 2 4" xfId="22348"/>
    <cellStyle name="Normal 5 2 2 4 2 2 4 2" xfId="22349"/>
    <cellStyle name="Normal 5 2 2 4 2 2 4 2 2" xfId="22350"/>
    <cellStyle name="Normal 5 2 2 4 2 2 4 2 2 2" xfId="22351"/>
    <cellStyle name="Normal 5 2 2 4 2 2 4 2 3" xfId="22352"/>
    <cellStyle name="Normal 5 2 2 4 2 2 4 3" xfId="22353"/>
    <cellStyle name="Normal 5 2 2 4 2 2 4 3 2" xfId="22354"/>
    <cellStyle name="Normal 5 2 2 4 2 2 4 4" xfId="22355"/>
    <cellStyle name="Normal 5 2 2 4 2 2 5" xfId="22356"/>
    <cellStyle name="Normal 5 2 2 4 2 2 5 2" xfId="22357"/>
    <cellStyle name="Normal 5 2 2 4 2 2 5 2 2" xfId="22358"/>
    <cellStyle name="Normal 5 2 2 4 2 2 5 3" xfId="22359"/>
    <cellStyle name="Normal 5 2 2 4 2 2 6" xfId="22360"/>
    <cellStyle name="Normal 5 2 2 4 2 2 6 2" xfId="22361"/>
    <cellStyle name="Normal 5 2 2 4 2 2 7" xfId="22362"/>
    <cellStyle name="Normal 5 2 2 4 2 2 8" xfId="29381"/>
    <cellStyle name="Normal 5 2 2 4 2 3" xfId="22363"/>
    <cellStyle name="Normal 5 2 2 4 2 3 2" xfId="22364"/>
    <cellStyle name="Normal 5 2 2 4 2 3 2 2" xfId="22365"/>
    <cellStyle name="Normal 5 2 2 4 2 3 2 2 2" xfId="22366"/>
    <cellStyle name="Normal 5 2 2 4 2 3 2 2 2 2" xfId="22367"/>
    <cellStyle name="Normal 5 2 2 4 2 3 2 2 3" xfId="22368"/>
    <cellStyle name="Normal 5 2 2 4 2 3 2 3" xfId="22369"/>
    <cellStyle name="Normal 5 2 2 4 2 3 2 3 2" xfId="22370"/>
    <cellStyle name="Normal 5 2 2 4 2 3 2 4" xfId="22371"/>
    <cellStyle name="Normal 5 2 2 4 2 3 3" xfId="22372"/>
    <cellStyle name="Normal 5 2 2 4 2 3 3 2" xfId="22373"/>
    <cellStyle name="Normal 5 2 2 4 2 3 3 2 2" xfId="22374"/>
    <cellStyle name="Normal 5 2 2 4 2 3 3 3" xfId="22375"/>
    <cellStyle name="Normal 5 2 2 4 2 3 4" xfId="22376"/>
    <cellStyle name="Normal 5 2 2 4 2 3 4 2" xfId="22377"/>
    <cellStyle name="Normal 5 2 2 4 2 3 5" xfId="22378"/>
    <cellStyle name="Normal 5 2 2 4 2 4" xfId="22379"/>
    <cellStyle name="Normal 5 2 2 4 2 4 2" xfId="22380"/>
    <cellStyle name="Normal 5 2 2 4 2 4 2 2" xfId="22381"/>
    <cellStyle name="Normal 5 2 2 4 2 4 2 2 2" xfId="22382"/>
    <cellStyle name="Normal 5 2 2 4 2 4 2 2 2 2" xfId="22383"/>
    <cellStyle name="Normal 5 2 2 4 2 4 2 2 3" xfId="22384"/>
    <cellStyle name="Normal 5 2 2 4 2 4 2 3" xfId="22385"/>
    <cellStyle name="Normal 5 2 2 4 2 4 2 3 2" xfId="22386"/>
    <cellStyle name="Normal 5 2 2 4 2 4 2 4" xfId="22387"/>
    <cellStyle name="Normal 5 2 2 4 2 4 3" xfId="22388"/>
    <cellStyle name="Normal 5 2 2 4 2 4 3 2" xfId="22389"/>
    <cellStyle name="Normal 5 2 2 4 2 4 3 2 2" xfId="22390"/>
    <cellStyle name="Normal 5 2 2 4 2 4 3 3" xfId="22391"/>
    <cellStyle name="Normal 5 2 2 4 2 4 4" xfId="22392"/>
    <cellStyle name="Normal 5 2 2 4 2 4 4 2" xfId="22393"/>
    <cellStyle name="Normal 5 2 2 4 2 4 5" xfId="22394"/>
    <cellStyle name="Normal 5 2 2 4 2 5" xfId="22395"/>
    <cellStyle name="Normal 5 2 2 4 2 5 2" xfId="22396"/>
    <cellStyle name="Normal 5 2 2 4 2 5 2 2" xfId="22397"/>
    <cellStyle name="Normal 5 2 2 4 2 5 2 2 2" xfId="22398"/>
    <cellStyle name="Normal 5 2 2 4 2 5 2 2 2 2" xfId="22399"/>
    <cellStyle name="Normal 5 2 2 4 2 5 2 2 3" xfId="22400"/>
    <cellStyle name="Normal 5 2 2 4 2 5 2 3" xfId="22401"/>
    <cellStyle name="Normal 5 2 2 4 2 5 2 3 2" xfId="22402"/>
    <cellStyle name="Normal 5 2 2 4 2 5 2 4" xfId="22403"/>
    <cellStyle name="Normal 5 2 2 4 2 5 3" xfId="22404"/>
    <cellStyle name="Normal 5 2 2 4 2 5 3 2" xfId="22405"/>
    <cellStyle name="Normal 5 2 2 4 2 5 3 2 2" xfId="22406"/>
    <cellStyle name="Normal 5 2 2 4 2 5 3 3" xfId="22407"/>
    <cellStyle name="Normal 5 2 2 4 2 5 4" xfId="22408"/>
    <cellStyle name="Normal 5 2 2 4 2 5 4 2" xfId="22409"/>
    <cellStyle name="Normal 5 2 2 4 2 5 5" xfId="22410"/>
    <cellStyle name="Normal 5 2 2 4 2 6" xfId="22411"/>
    <cellStyle name="Normal 5 2 2 4 2 6 2" xfId="22412"/>
    <cellStyle name="Normal 5 2 2 4 2 6 2 2" xfId="22413"/>
    <cellStyle name="Normal 5 2 2 4 2 6 2 2 2" xfId="22414"/>
    <cellStyle name="Normal 5 2 2 4 2 6 2 3" xfId="22415"/>
    <cellStyle name="Normal 5 2 2 4 2 6 3" xfId="22416"/>
    <cellStyle name="Normal 5 2 2 4 2 6 3 2" xfId="22417"/>
    <cellStyle name="Normal 5 2 2 4 2 6 4" xfId="22418"/>
    <cellStyle name="Normal 5 2 2 4 2 7" xfId="22419"/>
    <cellStyle name="Normal 5 2 2 4 2 7 2" xfId="22420"/>
    <cellStyle name="Normal 5 2 2 4 2 7 2 2" xfId="22421"/>
    <cellStyle name="Normal 5 2 2 4 2 7 3" xfId="22422"/>
    <cellStyle name="Normal 5 2 2 4 2 8" xfId="22423"/>
    <cellStyle name="Normal 5 2 2 4 2 8 2" xfId="22424"/>
    <cellStyle name="Normal 5 2 2 4 2 9" xfId="22425"/>
    <cellStyle name="Normal 5 2 2 4 2 9 2" xfId="22426"/>
    <cellStyle name="Normal 5 2 2 4 3" xfId="22427"/>
    <cellStyle name="Normal 5 2 2 4 3 2" xfId="22428"/>
    <cellStyle name="Normal 5 2 2 4 3 2 2" xfId="22429"/>
    <cellStyle name="Normal 5 2 2 4 3 2 2 2" xfId="22430"/>
    <cellStyle name="Normal 5 2 2 4 3 2 2 2 2" xfId="22431"/>
    <cellStyle name="Normal 5 2 2 4 3 2 2 2 2 2" xfId="22432"/>
    <cellStyle name="Normal 5 2 2 4 3 2 2 2 3" xfId="22433"/>
    <cellStyle name="Normal 5 2 2 4 3 2 2 3" xfId="22434"/>
    <cellStyle name="Normal 5 2 2 4 3 2 2 3 2" xfId="22435"/>
    <cellStyle name="Normal 5 2 2 4 3 2 2 4" xfId="22436"/>
    <cellStyle name="Normal 5 2 2 4 3 2 3" xfId="22437"/>
    <cellStyle name="Normal 5 2 2 4 3 2 3 2" xfId="22438"/>
    <cellStyle name="Normal 5 2 2 4 3 2 3 2 2" xfId="22439"/>
    <cellStyle name="Normal 5 2 2 4 3 2 3 3" xfId="22440"/>
    <cellStyle name="Normal 5 2 2 4 3 2 4" xfId="22441"/>
    <cellStyle name="Normal 5 2 2 4 3 2 4 2" xfId="22442"/>
    <cellStyle name="Normal 5 2 2 4 3 2 5" xfId="22443"/>
    <cellStyle name="Normal 5 2 2 4 3 3" xfId="22444"/>
    <cellStyle name="Normal 5 2 2 4 3 3 2" xfId="22445"/>
    <cellStyle name="Normal 5 2 2 4 3 3 2 2" xfId="22446"/>
    <cellStyle name="Normal 5 2 2 4 3 3 2 2 2" xfId="22447"/>
    <cellStyle name="Normal 5 2 2 4 3 3 2 2 2 2" xfId="22448"/>
    <cellStyle name="Normal 5 2 2 4 3 3 2 2 3" xfId="22449"/>
    <cellStyle name="Normal 5 2 2 4 3 3 2 3" xfId="22450"/>
    <cellStyle name="Normal 5 2 2 4 3 3 2 3 2" xfId="22451"/>
    <cellStyle name="Normal 5 2 2 4 3 3 2 4" xfId="22452"/>
    <cellStyle name="Normal 5 2 2 4 3 3 3" xfId="22453"/>
    <cellStyle name="Normal 5 2 2 4 3 3 3 2" xfId="22454"/>
    <cellStyle name="Normal 5 2 2 4 3 3 3 2 2" xfId="22455"/>
    <cellStyle name="Normal 5 2 2 4 3 3 3 3" xfId="22456"/>
    <cellStyle name="Normal 5 2 2 4 3 3 4" xfId="22457"/>
    <cellStyle name="Normal 5 2 2 4 3 3 4 2" xfId="22458"/>
    <cellStyle name="Normal 5 2 2 4 3 3 5" xfId="22459"/>
    <cellStyle name="Normal 5 2 2 4 3 4" xfId="22460"/>
    <cellStyle name="Normal 5 2 2 4 3 4 2" xfId="22461"/>
    <cellStyle name="Normal 5 2 2 4 3 4 2 2" xfId="22462"/>
    <cellStyle name="Normal 5 2 2 4 3 4 2 2 2" xfId="22463"/>
    <cellStyle name="Normal 5 2 2 4 3 4 2 3" xfId="22464"/>
    <cellStyle name="Normal 5 2 2 4 3 4 3" xfId="22465"/>
    <cellStyle name="Normal 5 2 2 4 3 4 3 2" xfId="22466"/>
    <cellStyle name="Normal 5 2 2 4 3 4 4" xfId="22467"/>
    <cellStyle name="Normal 5 2 2 4 3 5" xfId="22468"/>
    <cellStyle name="Normal 5 2 2 4 3 5 2" xfId="22469"/>
    <cellStyle name="Normal 5 2 2 4 3 5 2 2" xfId="22470"/>
    <cellStyle name="Normal 5 2 2 4 3 5 3" xfId="22471"/>
    <cellStyle name="Normal 5 2 2 4 3 6" xfId="22472"/>
    <cellStyle name="Normal 5 2 2 4 3 6 2" xfId="22473"/>
    <cellStyle name="Normal 5 2 2 4 3 7" xfId="22474"/>
    <cellStyle name="Normal 5 2 2 4 3 8" xfId="29382"/>
    <cellStyle name="Normal 5 2 2 4 4" xfId="22475"/>
    <cellStyle name="Normal 5 2 2 4 4 2" xfId="22476"/>
    <cellStyle name="Normal 5 2 2 4 4 2 2" xfId="22477"/>
    <cellStyle name="Normal 5 2 2 4 4 2 2 2" xfId="22478"/>
    <cellStyle name="Normal 5 2 2 4 4 2 2 2 2" xfId="22479"/>
    <cellStyle name="Normal 5 2 2 4 4 2 2 3" xfId="22480"/>
    <cellStyle name="Normal 5 2 2 4 4 2 3" xfId="22481"/>
    <cellStyle name="Normal 5 2 2 4 4 2 3 2" xfId="22482"/>
    <cellStyle name="Normal 5 2 2 4 4 2 4" xfId="22483"/>
    <cellStyle name="Normal 5 2 2 4 4 3" xfId="22484"/>
    <cellStyle name="Normal 5 2 2 4 4 3 2" xfId="22485"/>
    <cellStyle name="Normal 5 2 2 4 4 3 2 2" xfId="22486"/>
    <cellStyle name="Normal 5 2 2 4 4 3 3" xfId="22487"/>
    <cellStyle name="Normal 5 2 2 4 4 4" xfId="22488"/>
    <cellStyle name="Normal 5 2 2 4 4 4 2" xfId="22489"/>
    <cellStyle name="Normal 5 2 2 4 4 5" xfId="22490"/>
    <cellStyle name="Normal 5 2 2 4 5" xfId="22491"/>
    <cellStyle name="Normal 5 2 2 4 5 2" xfId="22492"/>
    <cellStyle name="Normal 5 2 2 4 5 2 2" xfId="22493"/>
    <cellStyle name="Normal 5 2 2 4 5 2 2 2" xfId="22494"/>
    <cellStyle name="Normal 5 2 2 4 5 2 2 2 2" xfId="22495"/>
    <cellStyle name="Normal 5 2 2 4 5 2 2 3" xfId="22496"/>
    <cellStyle name="Normal 5 2 2 4 5 2 3" xfId="22497"/>
    <cellStyle name="Normal 5 2 2 4 5 2 3 2" xfId="22498"/>
    <cellStyle name="Normal 5 2 2 4 5 2 4" xfId="22499"/>
    <cellStyle name="Normal 5 2 2 4 5 3" xfId="22500"/>
    <cellStyle name="Normal 5 2 2 4 5 3 2" xfId="22501"/>
    <cellStyle name="Normal 5 2 2 4 5 3 2 2" xfId="22502"/>
    <cellStyle name="Normal 5 2 2 4 5 3 3" xfId="22503"/>
    <cellStyle name="Normal 5 2 2 4 5 4" xfId="22504"/>
    <cellStyle name="Normal 5 2 2 4 5 4 2" xfId="22505"/>
    <cellStyle name="Normal 5 2 2 4 5 5" xfId="22506"/>
    <cellStyle name="Normal 5 2 2 4 6" xfId="22507"/>
    <cellStyle name="Normal 5 2 2 4 6 2" xfId="22508"/>
    <cellStyle name="Normal 5 2 2 4 6 2 2" xfId="22509"/>
    <cellStyle name="Normal 5 2 2 4 6 2 2 2" xfId="22510"/>
    <cellStyle name="Normal 5 2 2 4 6 2 2 2 2" xfId="22511"/>
    <cellStyle name="Normal 5 2 2 4 6 2 2 3" xfId="22512"/>
    <cellStyle name="Normal 5 2 2 4 6 2 3" xfId="22513"/>
    <cellStyle name="Normal 5 2 2 4 6 2 3 2" xfId="22514"/>
    <cellStyle name="Normal 5 2 2 4 6 2 4" xfId="22515"/>
    <cellStyle name="Normal 5 2 2 4 6 3" xfId="22516"/>
    <cellStyle name="Normal 5 2 2 4 6 3 2" xfId="22517"/>
    <cellStyle name="Normal 5 2 2 4 6 3 2 2" xfId="22518"/>
    <cellStyle name="Normal 5 2 2 4 6 3 3" xfId="22519"/>
    <cellStyle name="Normal 5 2 2 4 6 4" xfId="22520"/>
    <cellStyle name="Normal 5 2 2 4 6 4 2" xfId="22521"/>
    <cellStyle name="Normal 5 2 2 4 6 5" xfId="22522"/>
    <cellStyle name="Normal 5 2 2 4 7" xfId="22523"/>
    <cellStyle name="Normal 5 2 2 4 7 2" xfId="22524"/>
    <cellStyle name="Normal 5 2 2 4 7 2 2" xfId="22525"/>
    <cellStyle name="Normal 5 2 2 4 7 2 2 2" xfId="22526"/>
    <cellStyle name="Normal 5 2 2 4 7 2 3" xfId="22527"/>
    <cellStyle name="Normal 5 2 2 4 7 3" xfId="22528"/>
    <cellStyle name="Normal 5 2 2 4 7 3 2" xfId="22529"/>
    <cellStyle name="Normal 5 2 2 4 7 4" xfId="22530"/>
    <cellStyle name="Normal 5 2 2 4 8" xfId="22531"/>
    <cellStyle name="Normal 5 2 2 4 8 2" xfId="22532"/>
    <cellStyle name="Normal 5 2 2 4 8 2 2" xfId="22533"/>
    <cellStyle name="Normal 5 2 2 4 8 3" xfId="22534"/>
    <cellStyle name="Normal 5 2 2 4 9" xfId="22535"/>
    <cellStyle name="Normal 5 2 2 4 9 2" xfId="22536"/>
    <cellStyle name="Normal 5 2 2 5" xfId="22537"/>
    <cellStyle name="Normal 5 2 2 5 10" xfId="22538"/>
    <cellStyle name="Normal 5 2 2 5 11" xfId="29383"/>
    <cellStyle name="Normal 5 2 2 5 2" xfId="22539"/>
    <cellStyle name="Normal 5 2 2 5 2 2" xfId="22540"/>
    <cellStyle name="Normal 5 2 2 5 2 2 2" xfId="22541"/>
    <cellStyle name="Normal 5 2 2 5 2 2 2 2" xfId="22542"/>
    <cellStyle name="Normal 5 2 2 5 2 2 2 2 2" xfId="22543"/>
    <cellStyle name="Normal 5 2 2 5 2 2 2 2 2 2" xfId="22544"/>
    <cellStyle name="Normal 5 2 2 5 2 2 2 2 3" xfId="22545"/>
    <cellStyle name="Normal 5 2 2 5 2 2 2 3" xfId="22546"/>
    <cellStyle name="Normal 5 2 2 5 2 2 2 3 2" xfId="22547"/>
    <cellStyle name="Normal 5 2 2 5 2 2 2 4" xfId="22548"/>
    <cellStyle name="Normal 5 2 2 5 2 2 3" xfId="22549"/>
    <cellStyle name="Normal 5 2 2 5 2 2 3 2" xfId="22550"/>
    <cellStyle name="Normal 5 2 2 5 2 2 3 2 2" xfId="22551"/>
    <cellStyle name="Normal 5 2 2 5 2 2 3 3" xfId="22552"/>
    <cellStyle name="Normal 5 2 2 5 2 2 4" xfId="22553"/>
    <cellStyle name="Normal 5 2 2 5 2 2 4 2" xfId="22554"/>
    <cellStyle name="Normal 5 2 2 5 2 2 5" xfId="22555"/>
    <cellStyle name="Normal 5 2 2 5 2 3" xfId="22556"/>
    <cellStyle name="Normal 5 2 2 5 2 3 2" xfId="22557"/>
    <cellStyle name="Normal 5 2 2 5 2 3 2 2" xfId="22558"/>
    <cellStyle name="Normal 5 2 2 5 2 3 2 2 2" xfId="22559"/>
    <cellStyle name="Normal 5 2 2 5 2 3 2 2 2 2" xfId="22560"/>
    <cellStyle name="Normal 5 2 2 5 2 3 2 2 3" xfId="22561"/>
    <cellStyle name="Normal 5 2 2 5 2 3 2 3" xfId="22562"/>
    <cellStyle name="Normal 5 2 2 5 2 3 2 3 2" xfId="22563"/>
    <cellStyle name="Normal 5 2 2 5 2 3 2 4" xfId="22564"/>
    <cellStyle name="Normal 5 2 2 5 2 3 3" xfId="22565"/>
    <cellStyle name="Normal 5 2 2 5 2 3 3 2" xfId="22566"/>
    <cellStyle name="Normal 5 2 2 5 2 3 3 2 2" xfId="22567"/>
    <cellStyle name="Normal 5 2 2 5 2 3 3 3" xfId="22568"/>
    <cellStyle name="Normal 5 2 2 5 2 3 4" xfId="22569"/>
    <cellStyle name="Normal 5 2 2 5 2 3 4 2" xfId="22570"/>
    <cellStyle name="Normal 5 2 2 5 2 3 5" xfId="22571"/>
    <cellStyle name="Normal 5 2 2 5 2 4" xfId="22572"/>
    <cellStyle name="Normal 5 2 2 5 2 4 2" xfId="22573"/>
    <cellStyle name="Normal 5 2 2 5 2 4 2 2" xfId="22574"/>
    <cellStyle name="Normal 5 2 2 5 2 4 2 2 2" xfId="22575"/>
    <cellStyle name="Normal 5 2 2 5 2 4 2 3" xfId="22576"/>
    <cellStyle name="Normal 5 2 2 5 2 4 3" xfId="22577"/>
    <cellStyle name="Normal 5 2 2 5 2 4 3 2" xfId="22578"/>
    <cellStyle name="Normal 5 2 2 5 2 4 4" xfId="22579"/>
    <cellStyle name="Normal 5 2 2 5 2 5" xfId="22580"/>
    <cellStyle name="Normal 5 2 2 5 2 5 2" xfId="22581"/>
    <cellStyle name="Normal 5 2 2 5 2 5 2 2" xfId="22582"/>
    <cellStyle name="Normal 5 2 2 5 2 5 3" xfId="22583"/>
    <cellStyle name="Normal 5 2 2 5 2 6" xfId="22584"/>
    <cellStyle name="Normal 5 2 2 5 2 6 2" xfId="22585"/>
    <cellStyle name="Normal 5 2 2 5 2 7" xfId="22586"/>
    <cellStyle name="Normal 5 2 2 5 2 8" xfId="29384"/>
    <cellStyle name="Normal 5 2 2 5 3" xfId="22587"/>
    <cellStyle name="Normal 5 2 2 5 3 2" xfId="22588"/>
    <cellStyle name="Normal 5 2 2 5 3 2 2" xfId="22589"/>
    <cellStyle name="Normal 5 2 2 5 3 2 2 2" xfId="22590"/>
    <cellStyle name="Normal 5 2 2 5 3 2 2 2 2" xfId="22591"/>
    <cellStyle name="Normal 5 2 2 5 3 2 2 3" xfId="22592"/>
    <cellStyle name="Normal 5 2 2 5 3 2 3" xfId="22593"/>
    <cellStyle name="Normal 5 2 2 5 3 2 3 2" xfId="22594"/>
    <cellStyle name="Normal 5 2 2 5 3 2 4" xfId="22595"/>
    <cellStyle name="Normal 5 2 2 5 3 3" xfId="22596"/>
    <cellStyle name="Normal 5 2 2 5 3 3 2" xfId="22597"/>
    <cellStyle name="Normal 5 2 2 5 3 3 2 2" xfId="22598"/>
    <cellStyle name="Normal 5 2 2 5 3 3 3" xfId="22599"/>
    <cellStyle name="Normal 5 2 2 5 3 4" xfId="22600"/>
    <cellStyle name="Normal 5 2 2 5 3 4 2" xfId="22601"/>
    <cellStyle name="Normal 5 2 2 5 3 5" xfId="22602"/>
    <cellStyle name="Normal 5 2 2 5 4" xfId="22603"/>
    <cellStyle name="Normal 5 2 2 5 4 2" xfId="22604"/>
    <cellStyle name="Normal 5 2 2 5 4 2 2" xfId="22605"/>
    <cellStyle name="Normal 5 2 2 5 4 2 2 2" xfId="22606"/>
    <cellStyle name="Normal 5 2 2 5 4 2 2 2 2" xfId="22607"/>
    <cellStyle name="Normal 5 2 2 5 4 2 2 3" xfId="22608"/>
    <cellStyle name="Normal 5 2 2 5 4 2 3" xfId="22609"/>
    <cellStyle name="Normal 5 2 2 5 4 2 3 2" xfId="22610"/>
    <cellStyle name="Normal 5 2 2 5 4 2 4" xfId="22611"/>
    <cellStyle name="Normal 5 2 2 5 4 3" xfId="22612"/>
    <cellStyle name="Normal 5 2 2 5 4 3 2" xfId="22613"/>
    <cellStyle name="Normal 5 2 2 5 4 3 2 2" xfId="22614"/>
    <cellStyle name="Normal 5 2 2 5 4 3 3" xfId="22615"/>
    <cellStyle name="Normal 5 2 2 5 4 4" xfId="22616"/>
    <cellStyle name="Normal 5 2 2 5 4 4 2" xfId="22617"/>
    <cellStyle name="Normal 5 2 2 5 4 5" xfId="22618"/>
    <cellStyle name="Normal 5 2 2 5 5" xfId="22619"/>
    <cellStyle name="Normal 5 2 2 5 5 2" xfId="22620"/>
    <cellStyle name="Normal 5 2 2 5 5 2 2" xfId="22621"/>
    <cellStyle name="Normal 5 2 2 5 5 2 2 2" xfId="22622"/>
    <cellStyle name="Normal 5 2 2 5 5 2 2 2 2" xfId="22623"/>
    <cellStyle name="Normal 5 2 2 5 5 2 2 3" xfId="22624"/>
    <cellStyle name="Normal 5 2 2 5 5 2 3" xfId="22625"/>
    <cellStyle name="Normal 5 2 2 5 5 2 3 2" xfId="22626"/>
    <cellStyle name="Normal 5 2 2 5 5 2 4" xfId="22627"/>
    <cellStyle name="Normal 5 2 2 5 5 3" xfId="22628"/>
    <cellStyle name="Normal 5 2 2 5 5 3 2" xfId="22629"/>
    <cellStyle name="Normal 5 2 2 5 5 3 2 2" xfId="22630"/>
    <cellStyle name="Normal 5 2 2 5 5 3 3" xfId="22631"/>
    <cellStyle name="Normal 5 2 2 5 5 4" xfId="22632"/>
    <cellStyle name="Normal 5 2 2 5 5 4 2" xfId="22633"/>
    <cellStyle name="Normal 5 2 2 5 5 5" xfId="22634"/>
    <cellStyle name="Normal 5 2 2 5 6" xfId="22635"/>
    <cellStyle name="Normal 5 2 2 5 6 2" xfId="22636"/>
    <cellStyle name="Normal 5 2 2 5 6 2 2" xfId="22637"/>
    <cellStyle name="Normal 5 2 2 5 6 2 2 2" xfId="22638"/>
    <cellStyle name="Normal 5 2 2 5 6 2 3" xfId="22639"/>
    <cellStyle name="Normal 5 2 2 5 6 3" xfId="22640"/>
    <cellStyle name="Normal 5 2 2 5 6 3 2" xfId="22641"/>
    <cellStyle name="Normal 5 2 2 5 6 4" xfId="22642"/>
    <cellStyle name="Normal 5 2 2 5 7" xfId="22643"/>
    <cellStyle name="Normal 5 2 2 5 7 2" xfId="22644"/>
    <cellStyle name="Normal 5 2 2 5 7 2 2" xfId="22645"/>
    <cellStyle name="Normal 5 2 2 5 7 3" xfId="22646"/>
    <cellStyle name="Normal 5 2 2 5 8" xfId="22647"/>
    <cellStyle name="Normal 5 2 2 5 8 2" xfId="22648"/>
    <cellStyle name="Normal 5 2 2 5 9" xfId="22649"/>
    <cellStyle name="Normal 5 2 2 5 9 2" xfId="22650"/>
    <cellStyle name="Normal 5 2 2 6" xfId="22651"/>
    <cellStyle name="Normal 5 2 2 6 10" xfId="22652"/>
    <cellStyle name="Normal 5 2 2 6 11" xfId="29385"/>
    <cellStyle name="Normal 5 2 2 6 2" xfId="22653"/>
    <cellStyle name="Normal 5 2 2 6 2 2" xfId="22654"/>
    <cellStyle name="Normal 5 2 2 6 2 2 2" xfId="22655"/>
    <cellStyle name="Normal 5 2 2 6 2 2 2 2" xfId="22656"/>
    <cellStyle name="Normal 5 2 2 6 2 2 2 2 2" xfId="22657"/>
    <cellStyle name="Normal 5 2 2 6 2 2 2 2 2 2" xfId="22658"/>
    <cellStyle name="Normal 5 2 2 6 2 2 2 2 3" xfId="22659"/>
    <cellStyle name="Normal 5 2 2 6 2 2 2 3" xfId="22660"/>
    <cellStyle name="Normal 5 2 2 6 2 2 2 3 2" xfId="22661"/>
    <cellStyle name="Normal 5 2 2 6 2 2 2 4" xfId="22662"/>
    <cellStyle name="Normal 5 2 2 6 2 2 3" xfId="22663"/>
    <cellStyle name="Normal 5 2 2 6 2 2 3 2" xfId="22664"/>
    <cellStyle name="Normal 5 2 2 6 2 2 3 2 2" xfId="22665"/>
    <cellStyle name="Normal 5 2 2 6 2 2 3 3" xfId="22666"/>
    <cellStyle name="Normal 5 2 2 6 2 2 4" xfId="22667"/>
    <cellStyle name="Normal 5 2 2 6 2 2 4 2" xfId="22668"/>
    <cellStyle name="Normal 5 2 2 6 2 2 5" xfId="22669"/>
    <cellStyle name="Normal 5 2 2 6 2 3" xfId="22670"/>
    <cellStyle name="Normal 5 2 2 6 2 3 2" xfId="22671"/>
    <cellStyle name="Normal 5 2 2 6 2 3 2 2" xfId="22672"/>
    <cellStyle name="Normal 5 2 2 6 2 3 2 2 2" xfId="22673"/>
    <cellStyle name="Normal 5 2 2 6 2 3 2 2 2 2" xfId="22674"/>
    <cellStyle name="Normal 5 2 2 6 2 3 2 2 3" xfId="22675"/>
    <cellStyle name="Normal 5 2 2 6 2 3 2 3" xfId="22676"/>
    <cellStyle name="Normal 5 2 2 6 2 3 2 3 2" xfId="22677"/>
    <cellStyle name="Normal 5 2 2 6 2 3 2 4" xfId="22678"/>
    <cellStyle name="Normal 5 2 2 6 2 3 3" xfId="22679"/>
    <cellStyle name="Normal 5 2 2 6 2 3 3 2" xfId="22680"/>
    <cellStyle name="Normal 5 2 2 6 2 3 3 2 2" xfId="22681"/>
    <cellStyle name="Normal 5 2 2 6 2 3 3 3" xfId="22682"/>
    <cellStyle name="Normal 5 2 2 6 2 3 4" xfId="22683"/>
    <cellStyle name="Normal 5 2 2 6 2 3 4 2" xfId="22684"/>
    <cellStyle name="Normal 5 2 2 6 2 3 5" xfId="22685"/>
    <cellStyle name="Normal 5 2 2 6 2 4" xfId="22686"/>
    <cellStyle name="Normal 5 2 2 6 2 4 2" xfId="22687"/>
    <cellStyle name="Normal 5 2 2 6 2 4 2 2" xfId="22688"/>
    <cellStyle name="Normal 5 2 2 6 2 4 2 2 2" xfId="22689"/>
    <cellStyle name="Normal 5 2 2 6 2 4 2 3" xfId="22690"/>
    <cellStyle name="Normal 5 2 2 6 2 4 3" xfId="22691"/>
    <cellStyle name="Normal 5 2 2 6 2 4 3 2" xfId="22692"/>
    <cellStyle name="Normal 5 2 2 6 2 4 4" xfId="22693"/>
    <cellStyle name="Normal 5 2 2 6 2 5" xfId="22694"/>
    <cellStyle name="Normal 5 2 2 6 2 5 2" xfId="22695"/>
    <cellStyle name="Normal 5 2 2 6 2 5 2 2" xfId="22696"/>
    <cellStyle name="Normal 5 2 2 6 2 5 3" xfId="22697"/>
    <cellStyle name="Normal 5 2 2 6 2 6" xfId="22698"/>
    <cellStyle name="Normal 5 2 2 6 2 6 2" xfId="22699"/>
    <cellStyle name="Normal 5 2 2 6 2 7" xfId="22700"/>
    <cellStyle name="Normal 5 2 2 6 2 8" xfId="29386"/>
    <cellStyle name="Normal 5 2 2 6 3" xfId="22701"/>
    <cellStyle name="Normal 5 2 2 6 3 2" xfId="22702"/>
    <cellStyle name="Normal 5 2 2 6 3 2 2" xfId="22703"/>
    <cellStyle name="Normal 5 2 2 6 3 2 2 2" xfId="22704"/>
    <cellStyle name="Normal 5 2 2 6 3 2 2 2 2" xfId="22705"/>
    <cellStyle name="Normal 5 2 2 6 3 2 2 3" xfId="22706"/>
    <cellStyle name="Normal 5 2 2 6 3 2 3" xfId="22707"/>
    <cellStyle name="Normal 5 2 2 6 3 2 3 2" xfId="22708"/>
    <cellStyle name="Normal 5 2 2 6 3 2 4" xfId="22709"/>
    <cellStyle name="Normal 5 2 2 6 3 3" xfId="22710"/>
    <cellStyle name="Normal 5 2 2 6 3 3 2" xfId="22711"/>
    <cellStyle name="Normal 5 2 2 6 3 3 2 2" xfId="22712"/>
    <cellStyle name="Normal 5 2 2 6 3 3 3" xfId="22713"/>
    <cellStyle name="Normal 5 2 2 6 3 4" xfId="22714"/>
    <cellStyle name="Normal 5 2 2 6 3 4 2" xfId="22715"/>
    <cellStyle name="Normal 5 2 2 6 3 5" xfId="22716"/>
    <cellStyle name="Normal 5 2 2 6 4" xfId="22717"/>
    <cellStyle name="Normal 5 2 2 6 4 2" xfId="22718"/>
    <cellStyle name="Normal 5 2 2 6 4 2 2" xfId="22719"/>
    <cellStyle name="Normal 5 2 2 6 4 2 2 2" xfId="22720"/>
    <cellStyle name="Normal 5 2 2 6 4 2 2 2 2" xfId="22721"/>
    <cellStyle name="Normal 5 2 2 6 4 2 2 3" xfId="22722"/>
    <cellStyle name="Normal 5 2 2 6 4 2 3" xfId="22723"/>
    <cellStyle name="Normal 5 2 2 6 4 2 3 2" xfId="22724"/>
    <cellStyle name="Normal 5 2 2 6 4 2 4" xfId="22725"/>
    <cellStyle name="Normal 5 2 2 6 4 3" xfId="22726"/>
    <cellStyle name="Normal 5 2 2 6 4 3 2" xfId="22727"/>
    <cellStyle name="Normal 5 2 2 6 4 3 2 2" xfId="22728"/>
    <cellStyle name="Normal 5 2 2 6 4 3 3" xfId="22729"/>
    <cellStyle name="Normal 5 2 2 6 4 4" xfId="22730"/>
    <cellStyle name="Normal 5 2 2 6 4 4 2" xfId="22731"/>
    <cellStyle name="Normal 5 2 2 6 4 5" xfId="22732"/>
    <cellStyle name="Normal 5 2 2 6 5" xfId="22733"/>
    <cellStyle name="Normal 5 2 2 6 5 2" xfId="22734"/>
    <cellStyle name="Normal 5 2 2 6 5 2 2" xfId="22735"/>
    <cellStyle name="Normal 5 2 2 6 5 2 2 2" xfId="22736"/>
    <cellStyle name="Normal 5 2 2 6 5 2 2 2 2" xfId="22737"/>
    <cellStyle name="Normal 5 2 2 6 5 2 2 3" xfId="22738"/>
    <cellStyle name="Normal 5 2 2 6 5 2 3" xfId="22739"/>
    <cellStyle name="Normal 5 2 2 6 5 2 3 2" xfId="22740"/>
    <cellStyle name="Normal 5 2 2 6 5 2 4" xfId="22741"/>
    <cellStyle name="Normal 5 2 2 6 5 3" xfId="22742"/>
    <cellStyle name="Normal 5 2 2 6 5 3 2" xfId="22743"/>
    <cellStyle name="Normal 5 2 2 6 5 3 2 2" xfId="22744"/>
    <cellStyle name="Normal 5 2 2 6 5 3 3" xfId="22745"/>
    <cellStyle name="Normal 5 2 2 6 5 4" xfId="22746"/>
    <cellStyle name="Normal 5 2 2 6 5 4 2" xfId="22747"/>
    <cellStyle name="Normal 5 2 2 6 5 5" xfId="22748"/>
    <cellStyle name="Normal 5 2 2 6 6" xfId="22749"/>
    <cellStyle name="Normal 5 2 2 6 6 2" xfId="22750"/>
    <cellStyle name="Normal 5 2 2 6 6 2 2" xfId="22751"/>
    <cellStyle name="Normal 5 2 2 6 6 2 2 2" xfId="22752"/>
    <cellStyle name="Normal 5 2 2 6 6 2 3" xfId="22753"/>
    <cellStyle name="Normal 5 2 2 6 6 3" xfId="22754"/>
    <cellStyle name="Normal 5 2 2 6 6 3 2" xfId="22755"/>
    <cellStyle name="Normal 5 2 2 6 6 4" xfId="22756"/>
    <cellStyle name="Normal 5 2 2 6 7" xfId="22757"/>
    <cellStyle name="Normal 5 2 2 6 7 2" xfId="22758"/>
    <cellStyle name="Normal 5 2 2 6 7 2 2" xfId="22759"/>
    <cellStyle name="Normal 5 2 2 6 7 3" xfId="22760"/>
    <cellStyle name="Normal 5 2 2 6 8" xfId="22761"/>
    <cellStyle name="Normal 5 2 2 6 8 2" xfId="22762"/>
    <cellStyle name="Normal 5 2 2 6 9" xfId="22763"/>
    <cellStyle name="Normal 5 2 2 6 9 2" xfId="22764"/>
    <cellStyle name="Normal 5 2 2 7" xfId="22765"/>
    <cellStyle name="Normal 5 2 2 7 2" xfId="22766"/>
    <cellStyle name="Normal 5 2 2 7 2 2" xfId="22767"/>
    <cellStyle name="Normal 5 2 2 7 2 2 2" xfId="22768"/>
    <cellStyle name="Normal 5 2 2 7 2 2 2 2" xfId="22769"/>
    <cellStyle name="Normal 5 2 2 7 2 2 2 2 2" xfId="22770"/>
    <cellStyle name="Normal 5 2 2 7 2 2 2 3" xfId="22771"/>
    <cellStyle name="Normal 5 2 2 7 2 2 3" xfId="22772"/>
    <cellStyle name="Normal 5 2 2 7 2 2 3 2" xfId="22773"/>
    <cellStyle name="Normal 5 2 2 7 2 2 4" xfId="22774"/>
    <cellStyle name="Normal 5 2 2 7 2 3" xfId="22775"/>
    <cellStyle name="Normal 5 2 2 7 2 3 2" xfId="22776"/>
    <cellStyle name="Normal 5 2 2 7 2 3 2 2" xfId="22777"/>
    <cellStyle name="Normal 5 2 2 7 2 3 3" xfId="22778"/>
    <cellStyle name="Normal 5 2 2 7 2 4" xfId="22779"/>
    <cellStyle name="Normal 5 2 2 7 2 4 2" xfId="22780"/>
    <cellStyle name="Normal 5 2 2 7 2 5" xfId="22781"/>
    <cellStyle name="Normal 5 2 2 7 3" xfId="22782"/>
    <cellStyle name="Normal 5 2 2 7 3 2" xfId="22783"/>
    <cellStyle name="Normal 5 2 2 7 3 2 2" xfId="22784"/>
    <cellStyle name="Normal 5 2 2 7 3 2 2 2" xfId="22785"/>
    <cellStyle name="Normal 5 2 2 7 3 2 2 2 2" xfId="22786"/>
    <cellStyle name="Normal 5 2 2 7 3 2 2 3" xfId="22787"/>
    <cellStyle name="Normal 5 2 2 7 3 2 3" xfId="22788"/>
    <cellStyle name="Normal 5 2 2 7 3 2 3 2" xfId="22789"/>
    <cellStyle name="Normal 5 2 2 7 3 2 4" xfId="22790"/>
    <cellStyle name="Normal 5 2 2 7 3 3" xfId="22791"/>
    <cellStyle name="Normal 5 2 2 7 3 3 2" xfId="22792"/>
    <cellStyle name="Normal 5 2 2 7 3 3 2 2" xfId="22793"/>
    <cellStyle name="Normal 5 2 2 7 3 3 3" xfId="22794"/>
    <cellStyle name="Normal 5 2 2 7 3 4" xfId="22795"/>
    <cellStyle name="Normal 5 2 2 7 3 4 2" xfId="22796"/>
    <cellStyle name="Normal 5 2 2 7 3 5" xfId="22797"/>
    <cellStyle name="Normal 5 2 2 7 4" xfId="22798"/>
    <cellStyle name="Normal 5 2 2 7 4 2" xfId="22799"/>
    <cellStyle name="Normal 5 2 2 7 4 2 2" xfId="22800"/>
    <cellStyle name="Normal 5 2 2 7 4 2 2 2" xfId="22801"/>
    <cellStyle name="Normal 5 2 2 7 4 2 3" xfId="22802"/>
    <cellStyle name="Normal 5 2 2 7 4 3" xfId="22803"/>
    <cellStyle name="Normal 5 2 2 7 4 3 2" xfId="22804"/>
    <cellStyle name="Normal 5 2 2 7 4 4" xfId="22805"/>
    <cellStyle name="Normal 5 2 2 7 5" xfId="22806"/>
    <cellStyle name="Normal 5 2 2 7 5 2" xfId="22807"/>
    <cellStyle name="Normal 5 2 2 7 5 2 2" xfId="22808"/>
    <cellStyle name="Normal 5 2 2 7 5 3" xfId="22809"/>
    <cellStyle name="Normal 5 2 2 7 6" xfId="22810"/>
    <cellStyle name="Normal 5 2 2 7 6 2" xfId="22811"/>
    <cellStyle name="Normal 5 2 2 7 7" xfId="22812"/>
    <cellStyle name="Normal 5 2 2 7 8" xfId="29387"/>
    <cellStyle name="Normal 5 2 2 8" xfId="22813"/>
    <cellStyle name="Normal 5 2 2 8 2" xfId="22814"/>
    <cellStyle name="Normal 5 2 2 8 2 2" xfId="22815"/>
    <cellStyle name="Normal 5 2 2 8 2 2 2" xfId="22816"/>
    <cellStyle name="Normal 5 2 2 8 2 2 2 2" xfId="22817"/>
    <cellStyle name="Normal 5 2 2 8 2 2 3" xfId="22818"/>
    <cellStyle name="Normal 5 2 2 8 2 3" xfId="22819"/>
    <cellStyle name="Normal 5 2 2 8 2 3 2" xfId="22820"/>
    <cellStyle name="Normal 5 2 2 8 2 4" xfId="22821"/>
    <cellStyle name="Normal 5 2 2 8 3" xfId="22822"/>
    <cellStyle name="Normal 5 2 2 8 3 2" xfId="22823"/>
    <cellStyle name="Normal 5 2 2 8 3 2 2" xfId="22824"/>
    <cellStyle name="Normal 5 2 2 8 3 3" xfId="22825"/>
    <cellStyle name="Normal 5 2 2 8 4" xfId="22826"/>
    <cellStyle name="Normal 5 2 2 8 4 2" xfId="22827"/>
    <cellStyle name="Normal 5 2 2 8 5" xfId="22828"/>
    <cellStyle name="Normal 5 2 2 9" xfId="22829"/>
    <cellStyle name="Normal 5 2 2 9 2" xfId="22830"/>
    <cellStyle name="Normal 5 2 2 9 2 2" xfId="22831"/>
    <cellStyle name="Normal 5 2 2 9 2 2 2" xfId="22832"/>
    <cellStyle name="Normal 5 2 2 9 2 2 2 2" xfId="22833"/>
    <cellStyle name="Normal 5 2 2 9 2 2 3" xfId="22834"/>
    <cellStyle name="Normal 5 2 2 9 2 3" xfId="22835"/>
    <cellStyle name="Normal 5 2 2 9 2 3 2" xfId="22836"/>
    <cellStyle name="Normal 5 2 2 9 2 4" xfId="22837"/>
    <cellStyle name="Normal 5 2 2 9 3" xfId="22838"/>
    <cellStyle name="Normal 5 2 2 9 3 2" xfId="22839"/>
    <cellStyle name="Normal 5 2 2 9 3 2 2" xfId="22840"/>
    <cellStyle name="Normal 5 2 2 9 3 3" xfId="22841"/>
    <cellStyle name="Normal 5 2 2 9 4" xfId="22842"/>
    <cellStyle name="Normal 5 2 2 9 4 2" xfId="22843"/>
    <cellStyle name="Normal 5 2 2 9 5" xfId="22844"/>
    <cellStyle name="Normal 5 2 3" xfId="22845"/>
    <cellStyle name="Normal 5 2 3 10" xfId="22846"/>
    <cellStyle name="Normal 5 2 3 10 2" xfId="22847"/>
    <cellStyle name="Normal 5 2 3 10 2 2" xfId="22848"/>
    <cellStyle name="Normal 5 2 3 10 2 2 2" xfId="22849"/>
    <cellStyle name="Normal 5 2 3 10 2 3" xfId="22850"/>
    <cellStyle name="Normal 5 2 3 10 3" xfId="22851"/>
    <cellStyle name="Normal 5 2 3 10 3 2" xfId="22852"/>
    <cellStyle name="Normal 5 2 3 10 4" xfId="22853"/>
    <cellStyle name="Normal 5 2 3 11" xfId="22854"/>
    <cellStyle name="Normal 5 2 3 11 2" xfId="22855"/>
    <cellStyle name="Normal 5 2 3 11 2 2" xfId="22856"/>
    <cellStyle name="Normal 5 2 3 11 3" xfId="22857"/>
    <cellStyle name="Normal 5 2 3 12" xfId="22858"/>
    <cellStyle name="Normal 5 2 3 12 2" xfId="22859"/>
    <cellStyle name="Normal 5 2 3 13" xfId="22860"/>
    <cellStyle name="Normal 5 2 3 13 2" xfId="22861"/>
    <cellStyle name="Normal 5 2 3 14" xfId="22862"/>
    <cellStyle name="Normal 5 2 3 15" xfId="29388"/>
    <cellStyle name="Normal 5 2 3 2" xfId="22863"/>
    <cellStyle name="Normal 5 2 3 2 10" xfId="22864"/>
    <cellStyle name="Normal 5 2 3 2 10 2" xfId="22865"/>
    <cellStyle name="Normal 5 2 3 2 11" xfId="22866"/>
    <cellStyle name="Normal 5 2 3 2 11 2" xfId="22867"/>
    <cellStyle name="Normal 5 2 3 2 12" xfId="22868"/>
    <cellStyle name="Normal 5 2 3 2 13" xfId="29389"/>
    <cellStyle name="Normal 5 2 3 2 2" xfId="22869"/>
    <cellStyle name="Normal 5 2 3 2 2 10" xfId="22870"/>
    <cellStyle name="Normal 5 2 3 2 2 11" xfId="29390"/>
    <cellStyle name="Normal 5 2 3 2 2 2" xfId="22871"/>
    <cellStyle name="Normal 5 2 3 2 2 2 2" xfId="22872"/>
    <cellStyle name="Normal 5 2 3 2 2 2 2 2" xfId="22873"/>
    <cellStyle name="Normal 5 2 3 2 2 2 2 2 2" xfId="22874"/>
    <cellStyle name="Normal 5 2 3 2 2 2 2 2 2 2" xfId="22875"/>
    <cellStyle name="Normal 5 2 3 2 2 2 2 2 2 2 2" xfId="22876"/>
    <cellStyle name="Normal 5 2 3 2 2 2 2 2 2 3" xfId="22877"/>
    <cellStyle name="Normal 5 2 3 2 2 2 2 2 3" xfId="22878"/>
    <cellStyle name="Normal 5 2 3 2 2 2 2 2 3 2" xfId="22879"/>
    <cellStyle name="Normal 5 2 3 2 2 2 2 2 4" xfId="22880"/>
    <cellStyle name="Normal 5 2 3 2 2 2 2 3" xfId="22881"/>
    <cellStyle name="Normal 5 2 3 2 2 2 2 3 2" xfId="22882"/>
    <cellStyle name="Normal 5 2 3 2 2 2 2 3 2 2" xfId="22883"/>
    <cellStyle name="Normal 5 2 3 2 2 2 2 3 3" xfId="22884"/>
    <cellStyle name="Normal 5 2 3 2 2 2 2 4" xfId="22885"/>
    <cellStyle name="Normal 5 2 3 2 2 2 2 4 2" xfId="22886"/>
    <cellStyle name="Normal 5 2 3 2 2 2 2 5" xfId="22887"/>
    <cellStyle name="Normal 5 2 3 2 2 2 3" xfId="22888"/>
    <cellStyle name="Normal 5 2 3 2 2 2 3 2" xfId="22889"/>
    <cellStyle name="Normal 5 2 3 2 2 2 3 2 2" xfId="22890"/>
    <cellStyle name="Normal 5 2 3 2 2 2 3 2 2 2" xfId="22891"/>
    <cellStyle name="Normal 5 2 3 2 2 2 3 2 2 2 2" xfId="22892"/>
    <cellStyle name="Normal 5 2 3 2 2 2 3 2 2 3" xfId="22893"/>
    <cellStyle name="Normal 5 2 3 2 2 2 3 2 3" xfId="22894"/>
    <cellStyle name="Normal 5 2 3 2 2 2 3 2 3 2" xfId="22895"/>
    <cellStyle name="Normal 5 2 3 2 2 2 3 2 4" xfId="22896"/>
    <cellStyle name="Normal 5 2 3 2 2 2 3 3" xfId="22897"/>
    <cellStyle name="Normal 5 2 3 2 2 2 3 3 2" xfId="22898"/>
    <cellStyle name="Normal 5 2 3 2 2 2 3 3 2 2" xfId="22899"/>
    <cellStyle name="Normal 5 2 3 2 2 2 3 3 3" xfId="22900"/>
    <cellStyle name="Normal 5 2 3 2 2 2 3 4" xfId="22901"/>
    <cellStyle name="Normal 5 2 3 2 2 2 3 4 2" xfId="22902"/>
    <cellStyle name="Normal 5 2 3 2 2 2 3 5" xfId="22903"/>
    <cellStyle name="Normal 5 2 3 2 2 2 4" xfId="22904"/>
    <cellStyle name="Normal 5 2 3 2 2 2 4 2" xfId="22905"/>
    <cellStyle name="Normal 5 2 3 2 2 2 4 2 2" xfId="22906"/>
    <cellStyle name="Normal 5 2 3 2 2 2 4 2 2 2" xfId="22907"/>
    <cellStyle name="Normal 5 2 3 2 2 2 4 2 3" xfId="22908"/>
    <cellStyle name="Normal 5 2 3 2 2 2 4 3" xfId="22909"/>
    <cellStyle name="Normal 5 2 3 2 2 2 4 3 2" xfId="22910"/>
    <cellStyle name="Normal 5 2 3 2 2 2 4 4" xfId="22911"/>
    <cellStyle name="Normal 5 2 3 2 2 2 5" xfId="22912"/>
    <cellStyle name="Normal 5 2 3 2 2 2 5 2" xfId="22913"/>
    <cellStyle name="Normal 5 2 3 2 2 2 5 2 2" xfId="22914"/>
    <cellStyle name="Normal 5 2 3 2 2 2 5 3" xfId="22915"/>
    <cellStyle name="Normal 5 2 3 2 2 2 6" xfId="22916"/>
    <cellStyle name="Normal 5 2 3 2 2 2 6 2" xfId="22917"/>
    <cellStyle name="Normal 5 2 3 2 2 2 7" xfId="22918"/>
    <cellStyle name="Normal 5 2 3 2 2 2 8" xfId="29391"/>
    <cellStyle name="Normal 5 2 3 2 2 3" xfId="22919"/>
    <cellStyle name="Normal 5 2 3 2 2 3 2" xfId="22920"/>
    <cellStyle name="Normal 5 2 3 2 2 3 2 2" xfId="22921"/>
    <cellStyle name="Normal 5 2 3 2 2 3 2 2 2" xfId="22922"/>
    <cellStyle name="Normal 5 2 3 2 2 3 2 2 2 2" xfId="22923"/>
    <cellStyle name="Normal 5 2 3 2 2 3 2 2 3" xfId="22924"/>
    <cellStyle name="Normal 5 2 3 2 2 3 2 3" xfId="22925"/>
    <cellStyle name="Normal 5 2 3 2 2 3 2 3 2" xfId="22926"/>
    <cellStyle name="Normal 5 2 3 2 2 3 2 4" xfId="22927"/>
    <cellStyle name="Normal 5 2 3 2 2 3 3" xfId="22928"/>
    <cellStyle name="Normal 5 2 3 2 2 3 3 2" xfId="22929"/>
    <cellStyle name="Normal 5 2 3 2 2 3 3 2 2" xfId="22930"/>
    <cellStyle name="Normal 5 2 3 2 2 3 3 3" xfId="22931"/>
    <cellStyle name="Normal 5 2 3 2 2 3 4" xfId="22932"/>
    <cellStyle name="Normal 5 2 3 2 2 3 4 2" xfId="22933"/>
    <cellStyle name="Normal 5 2 3 2 2 3 5" xfId="22934"/>
    <cellStyle name="Normal 5 2 3 2 2 4" xfId="22935"/>
    <cellStyle name="Normal 5 2 3 2 2 4 2" xfId="22936"/>
    <cellStyle name="Normal 5 2 3 2 2 4 2 2" xfId="22937"/>
    <cellStyle name="Normal 5 2 3 2 2 4 2 2 2" xfId="22938"/>
    <cellStyle name="Normal 5 2 3 2 2 4 2 2 2 2" xfId="22939"/>
    <cellStyle name="Normal 5 2 3 2 2 4 2 2 3" xfId="22940"/>
    <cellStyle name="Normal 5 2 3 2 2 4 2 3" xfId="22941"/>
    <cellStyle name="Normal 5 2 3 2 2 4 2 3 2" xfId="22942"/>
    <cellStyle name="Normal 5 2 3 2 2 4 2 4" xfId="22943"/>
    <cellStyle name="Normal 5 2 3 2 2 4 3" xfId="22944"/>
    <cellStyle name="Normal 5 2 3 2 2 4 3 2" xfId="22945"/>
    <cellStyle name="Normal 5 2 3 2 2 4 3 2 2" xfId="22946"/>
    <cellStyle name="Normal 5 2 3 2 2 4 3 3" xfId="22947"/>
    <cellStyle name="Normal 5 2 3 2 2 4 4" xfId="22948"/>
    <cellStyle name="Normal 5 2 3 2 2 4 4 2" xfId="22949"/>
    <cellStyle name="Normal 5 2 3 2 2 4 5" xfId="22950"/>
    <cellStyle name="Normal 5 2 3 2 2 5" xfId="22951"/>
    <cellStyle name="Normal 5 2 3 2 2 5 2" xfId="22952"/>
    <cellStyle name="Normal 5 2 3 2 2 5 2 2" xfId="22953"/>
    <cellStyle name="Normal 5 2 3 2 2 5 2 2 2" xfId="22954"/>
    <cellStyle name="Normal 5 2 3 2 2 5 2 2 2 2" xfId="22955"/>
    <cellStyle name="Normal 5 2 3 2 2 5 2 2 3" xfId="22956"/>
    <cellStyle name="Normal 5 2 3 2 2 5 2 3" xfId="22957"/>
    <cellStyle name="Normal 5 2 3 2 2 5 2 3 2" xfId="22958"/>
    <cellStyle name="Normal 5 2 3 2 2 5 2 4" xfId="22959"/>
    <cellStyle name="Normal 5 2 3 2 2 5 3" xfId="22960"/>
    <cellStyle name="Normal 5 2 3 2 2 5 3 2" xfId="22961"/>
    <cellStyle name="Normal 5 2 3 2 2 5 3 2 2" xfId="22962"/>
    <cellStyle name="Normal 5 2 3 2 2 5 3 3" xfId="22963"/>
    <cellStyle name="Normal 5 2 3 2 2 5 4" xfId="22964"/>
    <cellStyle name="Normal 5 2 3 2 2 5 4 2" xfId="22965"/>
    <cellStyle name="Normal 5 2 3 2 2 5 5" xfId="22966"/>
    <cellStyle name="Normal 5 2 3 2 2 6" xfId="22967"/>
    <cellStyle name="Normal 5 2 3 2 2 6 2" xfId="22968"/>
    <cellStyle name="Normal 5 2 3 2 2 6 2 2" xfId="22969"/>
    <cellStyle name="Normal 5 2 3 2 2 6 2 2 2" xfId="22970"/>
    <cellStyle name="Normal 5 2 3 2 2 6 2 3" xfId="22971"/>
    <cellStyle name="Normal 5 2 3 2 2 6 3" xfId="22972"/>
    <cellStyle name="Normal 5 2 3 2 2 6 3 2" xfId="22973"/>
    <cellStyle name="Normal 5 2 3 2 2 6 4" xfId="22974"/>
    <cellStyle name="Normal 5 2 3 2 2 7" xfId="22975"/>
    <cellStyle name="Normal 5 2 3 2 2 7 2" xfId="22976"/>
    <cellStyle name="Normal 5 2 3 2 2 7 2 2" xfId="22977"/>
    <cellStyle name="Normal 5 2 3 2 2 7 3" xfId="22978"/>
    <cellStyle name="Normal 5 2 3 2 2 8" xfId="22979"/>
    <cellStyle name="Normal 5 2 3 2 2 8 2" xfId="22980"/>
    <cellStyle name="Normal 5 2 3 2 2 9" xfId="22981"/>
    <cellStyle name="Normal 5 2 3 2 2 9 2" xfId="22982"/>
    <cellStyle name="Normal 5 2 3 2 3" xfId="22983"/>
    <cellStyle name="Normal 5 2 3 2 3 10" xfId="22984"/>
    <cellStyle name="Normal 5 2 3 2 3 11" xfId="29392"/>
    <cellStyle name="Normal 5 2 3 2 3 2" xfId="22985"/>
    <cellStyle name="Normal 5 2 3 2 3 2 2" xfId="22986"/>
    <cellStyle name="Normal 5 2 3 2 3 2 2 2" xfId="22987"/>
    <cellStyle name="Normal 5 2 3 2 3 2 2 2 2" xfId="22988"/>
    <cellStyle name="Normal 5 2 3 2 3 2 2 2 2 2" xfId="22989"/>
    <cellStyle name="Normal 5 2 3 2 3 2 2 2 2 2 2" xfId="22990"/>
    <cellStyle name="Normal 5 2 3 2 3 2 2 2 2 3" xfId="22991"/>
    <cellStyle name="Normal 5 2 3 2 3 2 2 2 3" xfId="22992"/>
    <cellStyle name="Normal 5 2 3 2 3 2 2 2 3 2" xfId="22993"/>
    <cellStyle name="Normal 5 2 3 2 3 2 2 2 4" xfId="22994"/>
    <cellStyle name="Normal 5 2 3 2 3 2 2 3" xfId="22995"/>
    <cellStyle name="Normal 5 2 3 2 3 2 2 3 2" xfId="22996"/>
    <cellStyle name="Normal 5 2 3 2 3 2 2 3 2 2" xfId="22997"/>
    <cellStyle name="Normal 5 2 3 2 3 2 2 3 3" xfId="22998"/>
    <cellStyle name="Normal 5 2 3 2 3 2 2 4" xfId="22999"/>
    <cellStyle name="Normal 5 2 3 2 3 2 2 4 2" xfId="23000"/>
    <cellStyle name="Normal 5 2 3 2 3 2 2 5" xfId="23001"/>
    <cellStyle name="Normal 5 2 3 2 3 2 3" xfId="23002"/>
    <cellStyle name="Normal 5 2 3 2 3 2 3 2" xfId="23003"/>
    <cellStyle name="Normal 5 2 3 2 3 2 3 2 2" xfId="23004"/>
    <cellStyle name="Normal 5 2 3 2 3 2 3 2 2 2" xfId="23005"/>
    <cellStyle name="Normal 5 2 3 2 3 2 3 2 2 2 2" xfId="23006"/>
    <cellStyle name="Normal 5 2 3 2 3 2 3 2 2 3" xfId="23007"/>
    <cellStyle name="Normal 5 2 3 2 3 2 3 2 3" xfId="23008"/>
    <cellStyle name="Normal 5 2 3 2 3 2 3 2 3 2" xfId="23009"/>
    <cellStyle name="Normal 5 2 3 2 3 2 3 2 4" xfId="23010"/>
    <cellStyle name="Normal 5 2 3 2 3 2 3 3" xfId="23011"/>
    <cellStyle name="Normal 5 2 3 2 3 2 3 3 2" xfId="23012"/>
    <cellStyle name="Normal 5 2 3 2 3 2 3 3 2 2" xfId="23013"/>
    <cellStyle name="Normal 5 2 3 2 3 2 3 3 3" xfId="23014"/>
    <cellStyle name="Normal 5 2 3 2 3 2 3 4" xfId="23015"/>
    <cellStyle name="Normal 5 2 3 2 3 2 3 4 2" xfId="23016"/>
    <cellStyle name="Normal 5 2 3 2 3 2 3 5" xfId="23017"/>
    <cellStyle name="Normal 5 2 3 2 3 2 4" xfId="23018"/>
    <cellStyle name="Normal 5 2 3 2 3 2 4 2" xfId="23019"/>
    <cellStyle name="Normal 5 2 3 2 3 2 4 2 2" xfId="23020"/>
    <cellStyle name="Normal 5 2 3 2 3 2 4 2 2 2" xfId="23021"/>
    <cellStyle name="Normal 5 2 3 2 3 2 4 2 3" xfId="23022"/>
    <cellStyle name="Normal 5 2 3 2 3 2 4 3" xfId="23023"/>
    <cellStyle name="Normal 5 2 3 2 3 2 4 3 2" xfId="23024"/>
    <cellStyle name="Normal 5 2 3 2 3 2 4 4" xfId="23025"/>
    <cellStyle name="Normal 5 2 3 2 3 2 5" xfId="23026"/>
    <cellStyle name="Normal 5 2 3 2 3 2 5 2" xfId="23027"/>
    <cellStyle name="Normal 5 2 3 2 3 2 5 2 2" xfId="23028"/>
    <cellStyle name="Normal 5 2 3 2 3 2 5 3" xfId="23029"/>
    <cellStyle name="Normal 5 2 3 2 3 2 6" xfId="23030"/>
    <cellStyle name="Normal 5 2 3 2 3 2 6 2" xfId="23031"/>
    <cellStyle name="Normal 5 2 3 2 3 2 7" xfId="23032"/>
    <cellStyle name="Normal 5 2 3 2 3 2 8" xfId="29393"/>
    <cellStyle name="Normal 5 2 3 2 3 3" xfId="23033"/>
    <cellStyle name="Normal 5 2 3 2 3 3 2" xfId="23034"/>
    <cellStyle name="Normal 5 2 3 2 3 3 2 2" xfId="23035"/>
    <cellStyle name="Normal 5 2 3 2 3 3 2 2 2" xfId="23036"/>
    <cellStyle name="Normal 5 2 3 2 3 3 2 2 2 2" xfId="23037"/>
    <cellStyle name="Normal 5 2 3 2 3 3 2 2 3" xfId="23038"/>
    <cellStyle name="Normal 5 2 3 2 3 3 2 3" xfId="23039"/>
    <cellStyle name="Normal 5 2 3 2 3 3 2 3 2" xfId="23040"/>
    <cellStyle name="Normal 5 2 3 2 3 3 2 4" xfId="23041"/>
    <cellStyle name="Normal 5 2 3 2 3 3 3" xfId="23042"/>
    <cellStyle name="Normal 5 2 3 2 3 3 3 2" xfId="23043"/>
    <cellStyle name="Normal 5 2 3 2 3 3 3 2 2" xfId="23044"/>
    <cellStyle name="Normal 5 2 3 2 3 3 3 3" xfId="23045"/>
    <cellStyle name="Normal 5 2 3 2 3 3 4" xfId="23046"/>
    <cellStyle name="Normal 5 2 3 2 3 3 4 2" xfId="23047"/>
    <cellStyle name="Normal 5 2 3 2 3 3 5" xfId="23048"/>
    <cellStyle name="Normal 5 2 3 2 3 4" xfId="23049"/>
    <cellStyle name="Normal 5 2 3 2 3 4 2" xfId="23050"/>
    <cellStyle name="Normal 5 2 3 2 3 4 2 2" xfId="23051"/>
    <cellStyle name="Normal 5 2 3 2 3 4 2 2 2" xfId="23052"/>
    <cellStyle name="Normal 5 2 3 2 3 4 2 2 2 2" xfId="23053"/>
    <cellStyle name="Normal 5 2 3 2 3 4 2 2 3" xfId="23054"/>
    <cellStyle name="Normal 5 2 3 2 3 4 2 3" xfId="23055"/>
    <cellStyle name="Normal 5 2 3 2 3 4 2 3 2" xfId="23056"/>
    <cellStyle name="Normal 5 2 3 2 3 4 2 4" xfId="23057"/>
    <cellStyle name="Normal 5 2 3 2 3 4 3" xfId="23058"/>
    <cellStyle name="Normal 5 2 3 2 3 4 3 2" xfId="23059"/>
    <cellStyle name="Normal 5 2 3 2 3 4 3 2 2" xfId="23060"/>
    <cellStyle name="Normal 5 2 3 2 3 4 3 3" xfId="23061"/>
    <cellStyle name="Normal 5 2 3 2 3 4 4" xfId="23062"/>
    <cellStyle name="Normal 5 2 3 2 3 4 4 2" xfId="23063"/>
    <cellStyle name="Normal 5 2 3 2 3 4 5" xfId="23064"/>
    <cellStyle name="Normal 5 2 3 2 3 5" xfId="23065"/>
    <cellStyle name="Normal 5 2 3 2 3 5 2" xfId="23066"/>
    <cellStyle name="Normal 5 2 3 2 3 5 2 2" xfId="23067"/>
    <cellStyle name="Normal 5 2 3 2 3 5 2 2 2" xfId="23068"/>
    <cellStyle name="Normal 5 2 3 2 3 5 2 2 2 2" xfId="23069"/>
    <cellStyle name="Normal 5 2 3 2 3 5 2 2 3" xfId="23070"/>
    <cellStyle name="Normal 5 2 3 2 3 5 2 3" xfId="23071"/>
    <cellStyle name="Normal 5 2 3 2 3 5 2 3 2" xfId="23072"/>
    <cellStyle name="Normal 5 2 3 2 3 5 2 4" xfId="23073"/>
    <cellStyle name="Normal 5 2 3 2 3 5 3" xfId="23074"/>
    <cellStyle name="Normal 5 2 3 2 3 5 3 2" xfId="23075"/>
    <cellStyle name="Normal 5 2 3 2 3 5 3 2 2" xfId="23076"/>
    <cellStyle name="Normal 5 2 3 2 3 5 3 3" xfId="23077"/>
    <cellStyle name="Normal 5 2 3 2 3 5 4" xfId="23078"/>
    <cellStyle name="Normal 5 2 3 2 3 5 4 2" xfId="23079"/>
    <cellStyle name="Normal 5 2 3 2 3 5 5" xfId="23080"/>
    <cellStyle name="Normal 5 2 3 2 3 6" xfId="23081"/>
    <cellStyle name="Normal 5 2 3 2 3 6 2" xfId="23082"/>
    <cellStyle name="Normal 5 2 3 2 3 6 2 2" xfId="23083"/>
    <cellStyle name="Normal 5 2 3 2 3 6 2 2 2" xfId="23084"/>
    <cellStyle name="Normal 5 2 3 2 3 6 2 3" xfId="23085"/>
    <cellStyle name="Normal 5 2 3 2 3 6 3" xfId="23086"/>
    <cellStyle name="Normal 5 2 3 2 3 6 3 2" xfId="23087"/>
    <cellStyle name="Normal 5 2 3 2 3 6 4" xfId="23088"/>
    <cellStyle name="Normal 5 2 3 2 3 7" xfId="23089"/>
    <cellStyle name="Normal 5 2 3 2 3 7 2" xfId="23090"/>
    <cellStyle name="Normal 5 2 3 2 3 7 2 2" xfId="23091"/>
    <cellStyle name="Normal 5 2 3 2 3 7 3" xfId="23092"/>
    <cellStyle name="Normal 5 2 3 2 3 8" xfId="23093"/>
    <cellStyle name="Normal 5 2 3 2 3 8 2" xfId="23094"/>
    <cellStyle name="Normal 5 2 3 2 3 9" xfId="23095"/>
    <cellStyle name="Normal 5 2 3 2 3 9 2" xfId="23096"/>
    <cellStyle name="Normal 5 2 3 2 4" xfId="23097"/>
    <cellStyle name="Normal 5 2 3 2 4 2" xfId="23098"/>
    <cellStyle name="Normal 5 2 3 2 4 2 2" xfId="23099"/>
    <cellStyle name="Normal 5 2 3 2 4 2 2 2" xfId="23100"/>
    <cellStyle name="Normal 5 2 3 2 4 2 2 2 2" xfId="23101"/>
    <cellStyle name="Normal 5 2 3 2 4 2 2 2 2 2" xfId="23102"/>
    <cellStyle name="Normal 5 2 3 2 4 2 2 2 3" xfId="23103"/>
    <cellStyle name="Normal 5 2 3 2 4 2 2 3" xfId="23104"/>
    <cellStyle name="Normal 5 2 3 2 4 2 2 3 2" xfId="23105"/>
    <cellStyle name="Normal 5 2 3 2 4 2 2 4" xfId="23106"/>
    <cellStyle name="Normal 5 2 3 2 4 2 3" xfId="23107"/>
    <cellStyle name="Normal 5 2 3 2 4 2 3 2" xfId="23108"/>
    <cellStyle name="Normal 5 2 3 2 4 2 3 2 2" xfId="23109"/>
    <cellStyle name="Normal 5 2 3 2 4 2 3 3" xfId="23110"/>
    <cellStyle name="Normal 5 2 3 2 4 2 4" xfId="23111"/>
    <cellStyle name="Normal 5 2 3 2 4 2 4 2" xfId="23112"/>
    <cellStyle name="Normal 5 2 3 2 4 2 5" xfId="23113"/>
    <cellStyle name="Normal 5 2 3 2 4 3" xfId="23114"/>
    <cellStyle name="Normal 5 2 3 2 4 3 2" xfId="23115"/>
    <cellStyle name="Normal 5 2 3 2 4 3 2 2" xfId="23116"/>
    <cellStyle name="Normal 5 2 3 2 4 3 2 2 2" xfId="23117"/>
    <cellStyle name="Normal 5 2 3 2 4 3 2 2 2 2" xfId="23118"/>
    <cellStyle name="Normal 5 2 3 2 4 3 2 2 3" xfId="23119"/>
    <cellStyle name="Normal 5 2 3 2 4 3 2 3" xfId="23120"/>
    <cellStyle name="Normal 5 2 3 2 4 3 2 3 2" xfId="23121"/>
    <cellStyle name="Normal 5 2 3 2 4 3 2 4" xfId="23122"/>
    <cellStyle name="Normal 5 2 3 2 4 3 3" xfId="23123"/>
    <cellStyle name="Normal 5 2 3 2 4 3 3 2" xfId="23124"/>
    <cellStyle name="Normal 5 2 3 2 4 3 3 2 2" xfId="23125"/>
    <cellStyle name="Normal 5 2 3 2 4 3 3 3" xfId="23126"/>
    <cellStyle name="Normal 5 2 3 2 4 3 4" xfId="23127"/>
    <cellStyle name="Normal 5 2 3 2 4 3 4 2" xfId="23128"/>
    <cellStyle name="Normal 5 2 3 2 4 3 5" xfId="23129"/>
    <cellStyle name="Normal 5 2 3 2 4 4" xfId="23130"/>
    <cellStyle name="Normal 5 2 3 2 4 4 2" xfId="23131"/>
    <cellStyle name="Normal 5 2 3 2 4 4 2 2" xfId="23132"/>
    <cellStyle name="Normal 5 2 3 2 4 4 2 2 2" xfId="23133"/>
    <cellStyle name="Normal 5 2 3 2 4 4 2 3" xfId="23134"/>
    <cellStyle name="Normal 5 2 3 2 4 4 3" xfId="23135"/>
    <cellStyle name="Normal 5 2 3 2 4 4 3 2" xfId="23136"/>
    <cellStyle name="Normal 5 2 3 2 4 4 4" xfId="23137"/>
    <cellStyle name="Normal 5 2 3 2 4 5" xfId="23138"/>
    <cellStyle name="Normal 5 2 3 2 4 5 2" xfId="23139"/>
    <cellStyle name="Normal 5 2 3 2 4 5 2 2" xfId="23140"/>
    <cellStyle name="Normal 5 2 3 2 4 5 3" xfId="23141"/>
    <cellStyle name="Normal 5 2 3 2 4 6" xfId="23142"/>
    <cellStyle name="Normal 5 2 3 2 4 6 2" xfId="23143"/>
    <cellStyle name="Normal 5 2 3 2 4 7" xfId="23144"/>
    <cellStyle name="Normal 5 2 3 2 4 8" xfId="29394"/>
    <cellStyle name="Normal 5 2 3 2 5" xfId="23145"/>
    <cellStyle name="Normal 5 2 3 2 5 2" xfId="23146"/>
    <cellStyle name="Normal 5 2 3 2 5 2 2" xfId="23147"/>
    <cellStyle name="Normal 5 2 3 2 5 2 2 2" xfId="23148"/>
    <cellStyle name="Normal 5 2 3 2 5 2 2 2 2" xfId="23149"/>
    <cellStyle name="Normal 5 2 3 2 5 2 2 3" xfId="23150"/>
    <cellStyle name="Normal 5 2 3 2 5 2 3" xfId="23151"/>
    <cellStyle name="Normal 5 2 3 2 5 2 3 2" xfId="23152"/>
    <cellStyle name="Normal 5 2 3 2 5 2 4" xfId="23153"/>
    <cellStyle name="Normal 5 2 3 2 5 3" xfId="23154"/>
    <cellStyle name="Normal 5 2 3 2 5 3 2" xfId="23155"/>
    <cellStyle name="Normal 5 2 3 2 5 3 2 2" xfId="23156"/>
    <cellStyle name="Normal 5 2 3 2 5 3 3" xfId="23157"/>
    <cellStyle name="Normal 5 2 3 2 5 4" xfId="23158"/>
    <cellStyle name="Normal 5 2 3 2 5 4 2" xfId="23159"/>
    <cellStyle name="Normal 5 2 3 2 5 5" xfId="23160"/>
    <cellStyle name="Normal 5 2 3 2 6" xfId="23161"/>
    <cellStyle name="Normal 5 2 3 2 6 2" xfId="23162"/>
    <cellStyle name="Normal 5 2 3 2 6 2 2" xfId="23163"/>
    <cellStyle name="Normal 5 2 3 2 6 2 2 2" xfId="23164"/>
    <cellStyle name="Normal 5 2 3 2 6 2 2 2 2" xfId="23165"/>
    <cellStyle name="Normal 5 2 3 2 6 2 2 3" xfId="23166"/>
    <cellStyle name="Normal 5 2 3 2 6 2 3" xfId="23167"/>
    <cellStyle name="Normal 5 2 3 2 6 2 3 2" xfId="23168"/>
    <cellStyle name="Normal 5 2 3 2 6 2 4" xfId="23169"/>
    <cellStyle name="Normal 5 2 3 2 6 3" xfId="23170"/>
    <cellStyle name="Normal 5 2 3 2 6 3 2" xfId="23171"/>
    <cellStyle name="Normal 5 2 3 2 6 3 2 2" xfId="23172"/>
    <cellStyle name="Normal 5 2 3 2 6 3 3" xfId="23173"/>
    <cellStyle name="Normal 5 2 3 2 6 4" xfId="23174"/>
    <cellStyle name="Normal 5 2 3 2 6 4 2" xfId="23175"/>
    <cellStyle name="Normal 5 2 3 2 6 5" xfId="23176"/>
    <cellStyle name="Normal 5 2 3 2 7" xfId="23177"/>
    <cellStyle name="Normal 5 2 3 2 7 2" xfId="23178"/>
    <cellStyle name="Normal 5 2 3 2 7 2 2" xfId="23179"/>
    <cellStyle name="Normal 5 2 3 2 7 2 2 2" xfId="23180"/>
    <cellStyle name="Normal 5 2 3 2 7 2 2 2 2" xfId="23181"/>
    <cellStyle name="Normal 5 2 3 2 7 2 2 3" xfId="23182"/>
    <cellStyle name="Normal 5 2 3 2 7 2 3" xfId="23183"/>
    <cellStyle name="Normal 5 2 3 2 7 2 3 2" xfId="23184"/>
    <cellStyle name="Normal 5 2 3 2 7 2 4" xfId="23185"/>
    <cellStyle name="Normal 5 2 3 2 7 3" xfId="23186"/>
    <cellStyle name="Normal 5 2 3 2 7 3 2" xfId="23187"/>
    <cellStyle name="Normal 5 2 3 2 7 3 2 2" xfId="23188"/>
    <cellStyle name="Normal 5 2 3 2 7 3 3" xfId="23189"/>
    <cellStyle name="Normal 5 2 3 2 7 4" xfId="23190"/>
    <cellStyle name="Normal 5 2 3 2 7 4 2" xfId="23191"/>
    <cellStyle name="Normal 5 2 3 2 7 5" xfId="23192"/>
    <cellStyle name="Normal 5 2 3 2 8" xfId="23193"/>
    <cellStyle name="Normal 5 2 3 2 8 2" xfId="23194"/>
    <cellStyle name="Normal 5 2 3 2 8 2 2" xfId="23195"/>
    <cellStyle name="Normal 5 2 3 2 8 2 2 2" xfId="23196"/>
    <cellStyle name="Normal 5 2 3 2 8 2 3" xfId="23197"/>
    <cellStyle name="Normal 5 2 3 2 8 3" xfId="23198"/>
    <cellStyle name="Normal 5 2 3 2 8 3 2" xfId="23199"/>
    <cellStyle name="Normal 5 2 3 2 8 4" xfId="23200"/>
    <cellStyle name="Normal 5 2 3 2 9" xfId="23201"/>
    <cellStyle name="Normal 5 2 3 2 9 2" xfId="23202"/>
    <cellStyle name="Normal 5 2 3 2 9 2 2" xfId="23203"/>
    <cellStyle name="Normal 5 2 3 2 9 3" xfId="23204"/>
    <cellStyle name="Normal 5 2 3 3" xfId="23205"/>
    <cellStyle name="Normal 5 2 3 3 10" xfId="23206"/>
    <cellStyle name="Normal 5 2 3 3 10 2" xfId="23207"/>
    <cellStyle name="Normal 5 2 3 3 11" xfId="23208"/>
    <cellStyle name="Normal 5 2 3 3 12" xfId="29395"/>
    <cellStyle name="Normal 5 2 3 3 2" xfId="23209"/>
    <cellStyle name="Normal 5 2 3 3 2 10" xfId="23210"/>
    <cellStyle name="Normal 5 2 3 3 2 11" xfId="29396"/>
    <cellStyle name="Normal 5 2 3 3 2 2" xfId="23211"/>
    <cellStyle name="Normal 5 2 3 3 2 2 2" xfId="23212"/>
    <cellStyle name="Normal 5 2 3 3 2 2 2 2" xfId="23213"/>
    <cellStyle name="Normal 5 2 3 3 2 2 2 2 2" xfId="23214"/>
    <cellStyle name="Normal 5 2 3 3 2 2 2 2 2 2" xfId="23215"/>
    <cellStyle name="Normal 5 2 3 3 2 2 2 2 2 2 2" xfId="23216"/>
    <cellStyle name="Normal 5 2 3 3 2 2 2 2 2 3" xfId="23217"/>
    <cellStyle name="Normal 5 2 3 3 2 2 2 2 3" xfId="23218"/>
    <cellStyle name="Normal 5 2 3 3 2 2 2 2 3 2" xfId="23219"/>
    <cellStyle name="Normal 5 2 3 3 2 2 2 2 4" xfId="23220"/>
    <cellStyle name="Normal 5 2 3 3 2 2 2 3" xfId="23221"/>
    <cellStyle name="Normal 5 2 3 3 2 2 2 3 2" xfId="23222"/>
    <cellStyle name="Normal 5 2 3 3 2 2 2 3 2 2" xfId="23223"/>
    <cellStyle name="Normal 5 2 3 3 2 2 2 3 3" xfId="23224"/>
    <cellStyle name="Normal 5 2 3 3 2 2 2 4" xfId="23225"/>
    <cellStyle name="Normal 5 2 3 3 2 2 2 4 2" xfId="23226"/>
    <cellStyle name="Normal 5 2 3 3 2 2 2 5" xfId="23227"/>
    <cellStyle name="Normal 5 2 3 3 2 2 3" xfId="23228"/>
    <cellStyle name="Normal 5 2 3 3 2 2 3 2" xfId="23229"/>
    <cellStyle name="Normal 5 2 3 3 2 2 3 2 2" xfId="23230"/>
    <cellStyle name="Normal 5 2 3 3 2 2 3 2 2 2" xfId="23231"/>
    <cellStyle name="Normal 5 2 3 3 2 2 3 2 2 2 2" xfId="23232"/>
    <cellStyle name="Normal 5 2 3 3 2 2 3 2 2 3" xfId="23233"/>
    <cellStyle name="Normal 5 2 3 3 2 2 3 2 3" xfId="23234"/>
    <cellStyle name="Normal 5 2 3 3 2 2 3 2 3 2" xfId="23235"/>
    <cellStyle name="Normal 5 2 3 3 2 2 3 2 4" xfId="23236"/>
    <cellStyle name="Normal 5 2 3 3 2 2 3 3" xfId="23237"/>
    <cellStyle name="Normal 5 2 3 3 2 2 3 3 2" xfId="23238"/>
    <cellStyle name="Normal 5 2 3 3 2 2 3 3 2 2" xfId="23239"/>
    <cellStyle name="Normal 5 2 3 3 2 2 3 3 3" xfId="23240"/>
    <cellStyle name="Normal 5 2 3 3 2 2 3 4" xfId="23241"/>
    <cellStyle name="Normal 5 2 3 3 2 2 3 4 2" xfId="23242"/>
    <cellStyle name="Normal 5 2 3 3 2 2 3 5" xfId="23243"/>
    <cellStyle name="Normal 5 2 3 3 2 2 4" xfId="23244"/>
    <cellStyle name="Normal 5 2 3 3 2 2 4 2" xfId="23245"/>
    <cellStyle name="Normal 5 2 3 3 2 2 4 2 2" xfId="23246"/>
    <cellStyle name="Normal 5 2 3 3 2 2 4 2 2 2" xfId="23247"/>
    <cellStyle name="Normal 5 2 3 3 2 2 4 2 3" xfId="23248"/>
    <cellStyle name="Normal 5 2 3 3 2 2 4 3" xfId="23249"/>
    <cellStyle name="Normal 5 2 3 3 2 2 4 3 2" xfId="23250"/>
    <cellStyle name="Normal 5 2 3 3 2 2 4 4" xfId="23251"/>
    <cellStyle name="Normal 5 2 3 3 2 2 5" xfId="23252"/>
    <cellStyle name="Normal 5 2 3 3 2 2 5 2" xfId="23253"/>
    <cellStyle name="Normal 5 2 3 3 2 2 5 2 2" xfId="23254"/>
    <cellStyle name="Normal 5 2 3 3 2 2 5 3" xfId="23255"/>
    <cellStyle name="Normal 5 2 3 3 2 2 6" xfId="23256"/>
    <cellStyle name="Normal 5 2 3 3 2 2 6 2" xfId="23257"/>
    <cellStyle name="Normal 5 2 3 3 2 2 7" xfId="23258"/>
    <cellStyle name="Normal 5 2 3 3 2 2 8" xfId="29397"/>
    <cellStyle name="Normal 5 2 3 3 2 3" xfId="23259"/>
    <cellStyle name="Normal 5 2 3 3 2 3 2" xfId="23260"/>
    <cellStyle name="Normal 5 2 3 3 2 3 2 2" xfId="23261"/>
    <cellStyle name="Normal 5 2 3 3 2 3 2 2 2" xfId="23262"/>
    <cellStyle name="Normal 5 2 3 3 2 3 2 2 2 2" xfId="23263"/>
    <cellStyle name="Normal 5 2 3 3 2 3 2 2 3" xfId="23264"/>
    <cellStyle name="Normal 5 2 3 3 2 3 2 3" xfId="23265"/>
    <cellStyle name="Normal 5 2 3 3 2 3 2 3 2" xfId="23266"/>
    <cellStyle name="Normal 5 2 3 3 2 3 2 4" xfId="23267"/>
    <cellStyle name="Normal 5 2 3 3 2 3 3" xfId="23268"/>
    <cellStyle name="Normal 5 2 3 3 2 3 3 2" xfId="23269"/>
    <cellStyle name="Normal 5 2 3 3 2 3 3 2 2" xfId="23270"/>
    <cellStyle name="Normal 5 2 3 3 2 3 3 3" xfId="23271"/>
    <cellStyle name="Normal 5 2 3 3 2 3 4" xfId="23272"/>
    <cellStyle name="Normal 5 2 3 3 2 3 4 2" xfId="23273"/>
    <cellStyle name="Normal 5 2 3 3 2 3 5" xfId="23274"/>
    <cellStyle name="Normal 5 2 3 3 2 4" xfId="23275"/>
    <cellStyle name="Normal 5 2 3 3 2 4 2" xfId="23276"/>
    <cellStyle name="Normal 5 2 3 3 2 4 2 2" xfId="23277"/>
    <cellStyle name="Normal 5 2 3 3 2 4 2 2 2" xfId="23278"/>
    <cellStyle name="Normal 5 2 3 3 2 4 2 2 2 2" xfId="23279"/>
    <cellStyle name="Normal 5 2 3 3 2 4 2 2 3" xfId="23280"/>
    <cellStyle name="Normal 5 2 3 3 2 4 2 3" xfId="23281"/>
    <cellStyle name="Normal 5 2 3 3 2 4 2 3 2" xfId="23282"/>
    <cellStyle name="Normal 5 2 3 3 2 4 2 4" xfId="23283"/>
    <cellStyle name="Normal 5 2 3 3 2 4 3" xfId="23284"/>
    <cellStyle name="Normal 5 2 3 3 2 4 3 2" xfId="23285"/>
    <cellStyle name="Normal 5 2 3 3 2 4 3 2 2" xfId="23286"/>
    <cellStyle name="Normal 5 2 3 3 2 4 3 3" xfId="23287"/>
    <cellStyle name="Normal 5 2 3 3 2 4 4" xfId="23288"/>
    <cellStyle name="Normal 5 2 3 3 2 4 4 2" xfId="23289"/>
    <cellStyle name="Normal 5 2 3 3 2 4 5" xfId="23290"/>
    <cellStyle name="Normal 5 2 3 3 2 5" xfId="23291"/>
    <cellStyle name="Normal 5 2 3 3 2 5 2" xfId="23292"/>
    <cellStyle name="Normal 5 2 3 3 2 5 2 2" xfId="23293"/>
    <cellStyle name="Normal 5 2 3 3 2 5 2 2 2" xfId="23294"/>
    <cellStyle name="Normal 5 2 3 3 2 5 2 2 2 2" xfId="23295"/>
    <cellStyle name="Normal 5 2 3 3 2 5 2 2 3" xfId="23296"/>
    <cellStyle name="Normal 5 2 3 3 2 5 2 3" xfId="23297"/>
    <cellStyle name="Normal 5 2 3 3 2 5 2 3 2" xfId="23298"/>
    <cellStyle name="Normal 5 2 3 3 2 5 2 4" xfId="23299"/>
    <cellStyle name="Normal 5 2 3 3 2 5 3" xfId="23300"/>
    <cellStyle name="Normal 5 2 3 3 2 5 3 2" xfId="23301"/>
    <cellStyle name="Normal 5 2 3 3 2 5 3 2 2" xfId="23302"/>
    <cellStyle name="Normal 5 2 3 3 2 5 3 3" xfId="23303"/>
    <cellStyle name="Normal 5 2 3 3 2 5 4" xfId="23304"/>
    <cellStyle name="Normal 5 2 3 3 2 5 4 2" xfId="23305"/>
    <cellStyle name="Normal 5 2 3 3 2 5 5" xfId="23306"/>
    <cellStyle name="Normal 5 2 3 3 2 6" xfId="23307"/>
    <cellStyle name="Normal 5 2 3 3 2 6 2" xfId="23308"/>
    <cellStyle name="Normal 5 2 3 3 2 6 2 2" xfId="23309"/>
    <cellStyle name="Normal 5 2 3 3 2 6 2 2 2" xfId="23310"/>
    <cellStyle name="Normal 5 2 3 3 2 6 2 3" xfId="23311"/>
    <cellStyle name="Normal 5 2 3 3 2 6 3" xfId="23312"/>
    <cellStyle name="Normal 5 2 3 3 2 6 3 2" xfId="23313"/>
    <cellStyle name="Normal 5 2 3 3 2 6 4" xfId="23314"/>
    <cellStyle name="Normal 5 2 3 3 2 7" xfId="23315"/>
    <cellStyle name="Normal 5 2 3 3 2 7 2" xfId="23316"/>
    <cellStyle name="Normal 5 2 3 3 2 7 2 2" xfId="23317"/>
    <cellStyle name="Normal 5 2 3 3 2 7 3" xfId="23318"/>
    <cellStyle name="Normal 5 2 3 3 2 8" xfId="23319"/>
    <cellStyle name="Normal 5 2 3 3 2 8 2" xfId="23320"/>
    <cellStyle name="Normal 5 2 3 3 2 9" xfId="23321"/>
    <cellStyle name="Normal 5 2 3 3 2 9 2" xfId="23322"/>
    <cellStyle name="Normal 5 2 3 3 3" xfId="23323"/>
    <cellStyle name="Normal 5 2 3 3 3 2" xfId="23324"/>
    <cellStyle name="Normal 5 2 3 3 3 2 2" xfId="23325"/>
    <cellStyle name="Normal 5 2 3 3 3 2 2 2" xfId="23326"/>
    <cellStyle name="Normal 5 2 3 3 3 2 2 2 2" xfId="23327"/>
    <cellStyle name="Normal 5 2 3 3 3 2 2 2 2 2" xfId="23328"/>
    <cellStyle name="Normal 5 2 3 3 3 2 2 2 3" xfId="23329"/>
    <cellStyle name="Normal 5 2 3 3 3 2 2 3" xfId="23330"/>
    <cellStyle name="Normal 5 2 3 3 3 2 2 3 2" xfId="23331"/>
    <cellStyle name="Normal 5 2 3 3 3 2 2 4" xfId="23332"/>
    <cellStyle name="Normal 5 2 3 3 3 2 3" xfId="23333"/>
    <cellStyle name="Normal 5 2 3 3 3 2 3 2" xfId="23334"/>
    <cellStyle name="Normal 5 2 3 3 3 2 3 2 2" xfId="23335"/>
    <cellStyle name="Normal 5 2 3 3 3 2 3 3" xfId="23336"/>
    <cellStyle name="Normal 5 2 3 3 3 2 4" xfId="23337"/>
    <cellStyle name="Normal 5 2 3 3 3 2 4 2" xfId="23338"/>
    <cellStyle name="Normal 5 2 3 3 3 2 5" xfId="23339"/>
    <cellStyle name="Normal 5 2 3 3 3 3" xfId="23340"/>
    <cellStyle name="Normal 5 2 3 3 3 3 2" xfId="23341"/>
    <cellStyle name="Normal 5 2 3 3 3 3 2 2" xfId="23342"/>
    <cellStyle name="Normal 5 2 3 3 3 3 2 2 2" xfId="23343"/>
    <cellStyle name="Normal 5 2 3 3 3 3 2 2 2 2" xfId="23344"/>
    <cellStyle name="Normal 5 2 3 3 3 3 2 2 3" xfId="23345"/>
    <cellStyle name="Normal 5 2 3 3 3 3 2 3" xfId="23346"/>
    <cellStyle name="Normal 5 2 3 3 3 3 2 3 2" xfId="23347"/>
    <cellStyle name="Normal 5 2 3 3 3 3 2 4" xfId="23348"/>
    <cellStyle name="Normal 5 2 3 3 3 3 3" xfId="23349"/>
    <cellStyle name="Normal 5 2 3 3 3 3 3 2" xfId="23350"/>
    <cellStyle name="Normal 5 2 3 3 3 3 3 2 2" xfId="23351"/>
    <cellStyle name="Normal 5 2 3 3 3 3 3 3" xfId="23352"/>
    <cellStyle name="Normal 5 2 3 3 3 3 4" xfId="23353"/>
    <cellStyle name="Normal 5 2 3 3 3 3 4 2" xfId="23354"/>
    <cellStyle name="Normal 5 2 3 3 3 3 5" xfId="23355"/>
    <cellStyle name="Normal 5 2 3 3 3 4" xfId="23356"/>
    <cellStyle name="Normal 5 2 3 3 3 4 2" xfId="23357"/>
    <cellStyle name="Normal 5 2 3 3 3 4 2 2" xfId="23358"/>
    <cellStyle name="Normal 5 2 3 3 3 4 2 2 2" xfId="23359"/>
    <cellStyle name="Normal 5 2 3 3 3 4 2 3" xfId="23360"/>
    <cellStyle name="Normal 5 2 3 3 3 4 3" xfId="23361"/>
    <cellStyle name="Normal 5 2 3 3 3 4 3 2" xfId="23362"/>
    <cellStyle name="Normal 5 2 3 3 3 4 4" xfId="23363"/>
    <cellStyle name="Normal 5 2 3 3 3 5" xfId="23364"/>
    <cellStyle name="Normal 5 2 3 3 3 5 2" xfId="23365"/>
    <cellStyle name="Normal 5 2 3 3 3 5 2 2" xfId="23366"/>
    <cellStyle name="Normal 5 2 3 3 3 5 3" xfId="23367"/>
    <cellStyle name="Normal 5 2 3 3 3 6" xfId="23368"/>
    <cellStyle name="Normal 5 2 3 3 3 6 2" xfId="23369"/>
    <cellStyle name="Normal 5 2 3 3 3 7" xfId="23370"/>
    <cellStyle name="Normal 5 2 3 3 3 8" xfId="29398"/>
    <cellStyle name="Normal 5 2 3 3 4" xfId="23371"/>
    <cellStyle name="Normal 5 2 3 3 4 2" xfId="23372"/>
    <cellStyle name="Normal 5 2 3 3 4 2 2" xfId="23373"/>
    <cellStyle name="Normal 5 2 3 3 4 2 2 2" xfId="23374"/>
    <cellStyle name="Normal 5 2 3 3 4 2 2 2 2" xfId="23375"/>
    <cellStyle name="Normal 5 2 3 3 4 2 2 3" xfId="23376"/>
    <cellStyle name="Normal 5 2 3 3 4 2 3" xfId="23377"/>
    <cellStyle name="Normal 5 2 3 3 4 2 3 2" xfId="23378"/>
    <cellStyle name="Normal 5 2 3 3 4 2 4" xfId="23379"/>
    <cellStyle name="Normal 5 2 3 3 4 3" xfId="23380"/>
    <cellStyle name="Normal 5 2 3 3 4 3 2" xfId="23381"/>
    <cellStyle name="Normal 5 2 3 3 4 3 2 2" xfId="23382"/>
    <cellStyle name="Normal 5 2 3 3 4 3 3" xfId="23383"/>
    <cellStyle name="Normal 5 2 3 3 4 4" xfId="23384"/>
    <cellStyle name="Normal 5 2 3 3 4 4 2" xfId="23385"/>
    <cellStyle name="Normal 5 2 3 3 4 5" xfId="23386"/>
    <cellStyle name="Normal 5 2 3 3 5" xfId="23387"/>
    <cellStyle name="Normal 5 2 3 3 5 2" xfId="23388"/>
    <cellStyle name="Normal 5 2 3 3 5 2 2" xfId="23389"/>
    <cellStyle name="Normal 5 2 3 3 5 2 2 2" xfId="23390"/>
    <cellStyle name="Normal 5 2 3 3 5 2 2 2 2" xfId="23391"/>
    <cellStyle name="Normal 5 2 3 3 5 2 2 3" xfId="23392"/>
    <cellStyle name="Normal 5 2 3 3 5 2 3" xfId="23393"/>
    <cellStyle name="Normal 5 2 3 3 5 2 3 2" xfId="23394"/>
    <cellStyle name="Normal 5 2 3 3 5 2 4" xfId="23395"/>
    <cellStyle name="Normal 5 2 3 3 5 3" xfId="23396"/>
    <cellStyle name="Normal 5 2 3 3 5 3 2" xfId="23397"/>
    <cellStyle name="Normal 5 2 3 3 5 3 2 2" xfId="23398"/>
    <cellStyle name="Normal 5 2 3 3 5 3 3" xfId="23399"/>
    <cellStyle name="Normal 5 2 3 3 5 4" xfId="23400"/>
    <cellStyle name="Normal 5 2 3 3 5 4 2" xfId="23401"/>
    <cellStyle name="Normal 5 2 3 3 5 5" xfId="23402"/>
    <cellStyle name="Normal 5 2 3 3 6" xfId="23403"/>
    <cellStyle name="Normal 5 2 3 3 6 2" xfId="23404"/>
    <cellStyle name="Normal 5 2 3 3 6 2 2" xfId="23405"/>
    <cellStyle name="Normal 5 2 3 3 6 2 2 2" xfId="23406"/>
    <cellStyle name="Normal 5 2 3 3 6 2 2 2 2" xfId="23407"/>
    <cellStyle name="Normal 5 2 3 3 6 2 2 3" xfId="23408"/>
    <cellStyle name="Normal 5 2 3 3 6 2 3" xfId="23409"/>
    <cellStyle name="Normal 5 2 3 3 6 2 3 2" xfId="23410"/>
    <cellStyle name="Normal 5 2 3 3 6 2 4" xfId="23411"/>
    <cellStyle name="Normal 5 2 3 3 6 3" xfId="23412"/>
    <cellStyle name="Normal 5 2 3 3 6 3 2" xfId="23413"/>
    <cellStyle name="Normal 5 2 3 3 6 3 2 2" xfId="23414"/>
    <cellStyle name="Normal 5 2 3 3 6 3 3" xfId="23415"/>
    <cellStyle name="Normal 5 2 3 3 6 4" xfId="23416"/>
    <cellStyle name="Normal 5 2 3 3 6 4 2" xfId="23417"/>
    <cellStyle name="Normal 5 2 3 3 6 5" xfId="23418"/>
    <cellStyle name="Normal 5 2 3 3 7" xfId="23419"/>
    <cellStyle name="Normal 5 2 3 3 7 2" xfId="23420"/>
    <cellStyle name="Normal 5 2 3 3 7 2 2" xfId="23421"/>
    <cellStyle name="Normal 5 2 3 3 7 2 2 2" xfId="23422"/>
    <cellStyle name="Normal 5 2 3 3 7 2 3" xfId="23423"/>
    <cellStyle name="Normal 5 2 3 3 7 3" xfId="23424"/>
    <cellStyle name="Normal 5 2 3 3 7 3 2" xfId="23425"/>
    <cellStyle name="Normal 5 2 3 3 7 4" xfId="23426"/>
    <cellStyle name="Normal 5 2 3 3 8" xfId="23427"/>
    <cellStyle name="Normal 5 2 3 3 8 2" xfId="23428"/>
    <cellStyle name="Normal 5 2 3 3 8 2 2" xfId="23429"/>
    <cellStyle name="Normal 5 2 3 3 8 3" xfId="23430"/>
    <cellStyle name="Normal 5 2 3 3 9" xfId="23431"/>
    <cellStyle name="Normal 5 2 3 3 9 2" xfId="23432"/>
    <cellStyle name="Normal 5 2 3 4" xfId="23433"/>
    <cellStyle name="Normal 5 2 3 4 10" xfId="23434"/>
    <cellStyle name="Normal 5 2 3 4 11" xfId="29399"/>
    <cellStyle name="Normal 5 2 3 4 2" xfId="23435"/>
    <cellStyle name="Normal 5 2 3 4 2 2" xfId="23436"/>
    <cellStyle name="Normal 5 2 3 4 2 2 2" xfId="23437"/>
    <cellStyle name="Normal 5 2 3 4 2 2 2 2" xfId="23438"/>
    <cellStyle name="Normal 5 2 3 4 2 2 2 2 2" xfId="23439"/>
    <cellStyle name="Normal 5 2 3 4 2 2 2 2 2 2" xfId="23440"/>
    <cellStyle name="Normal 5 2 3 4 2 2 2 2 3" xfId="23441"/>
    <cellStyle name="Normal 5 2 3 4 2 2 2 3" xfId="23442"/>
    <cellStyle name="Normal 5 2 3 4 2 2 2 3 2" xfId="23443"/>
    <cellStyle name="Normal 5 2 3 4 2 2 2 4" xfId="23444"/>
    <cellStyle name="Normal 5 2 3 4 2 2 3" xfId="23445"/>
    <cellStyle name="Normal 5 2 3 4 2 2 3 2" xfId="23446"/>
    <cellStyle name="Normal 5 2 3 4 2 2 3 2 2" xfId="23447"/>
    <cellStyle name="Normal 5 2 3 4 2 2 3 3" xfId="23448"/>
    <cellStyle name="Normal 5 2 3 4 2 2 4" xfId="23449"/>
    <cellStyle name="Normal 5 2 3 4 2 2 4 2" xfId="23450"/>
    <cellStyle name="Normal 5 2 3 4 2 2 5" xfId="23451"/>
    <cellStyle name="Normal 5 2 3 4 2 3" xfId="23452"/>
    <cellStyle name="Normal 5 2 3 4 2 3 2" xfId="23453"/>
    <cellStyle name="Normal 5 2 3 4 2 3 2 2" xfId="23454"/>
    <cellStyle name="Normal 5 2 3 4 2 3 2 2 2" xfId="23455"/>
    <cellStyle name="Normal 5 2 3 4 2 3 2 2 2 2" xfId="23456"/>
    <cellStyle name="Normal 5 2 3 4 2 3 2 2 3" xfId="23457"/>
    <cellStyle name="Normal 5 2 3 4 2 3 2 3" xfId="23458"/>
    <cellStyle name="Normal 5 2 3 4 2 3 2 3 2" xfId="23459"/>
    <cellStyle name="Normal 5 2 3 4 2 3 2 4" xfId="23460"/>
    <cellStyle name="Normal 5 2 3 4 2 3 3" xfId="23461"/>
    <cellStyle name="Normal 5 2 3 4 2 3 3 2" xfId="23462"/>
    <cellStyle name="Normal 5 2 3 4 2 3 3 2 2" xfId="23463"/>
    <cellStyle name="Normal 5 2 3 4 2 3 3 3" xfId="23464"/>
    <cellStyle name="Normal 5 2 3 4 2 3 4" xfId="23465"/>
    <cellStyle name="Normal 5 2 3 4 2 3 4 2" xfId="23466"/>
    <cellStyle name="Normal 5 2 3 4 2 3 5" xfId="23467"/>
    <cellStyle name="Normal 5 2 3 4 2 4" xfId="23468"/>
    <cellStyle name="Normal 5 2 3 4 2 4 2" xfId="23469"/>
    <cellStyle name="Normal 5 2 3 4 2 4 2 2" xfId="23470"/>
    <cellStyle name="Normal 5 2 3 4 2 4 2 2 2" xfId="23471"/>
    <cellStyle name="Normal 5 2 3 4 2 4 2 3" xfId="23472"/>
    <cellStyle name="Normal 5 2 3 4 2 4 3" xfId="23473"/>
    <cellStyle name="Normal 5 2 3 4 2 4 3 2" xfId="23474"/>
    <cellStyle name="Normal 5 2 3 4 2 4 4" xfId="23475"/>
    <cellStyle name="Normal 5 2 3 4 2 5" xfId="23476"/>
    <cellStyle name="Normal 5 2 3 4 2 5 2" xfId="23477"/>
    <cellStyle name="Normal 5 2 3 4 2 5 2 2" xfId="23478"/>
    <cellStyle name="Normal 5 2 3 4 2 5 3" xfId="23479"/>
    <cellStyle name="Normal 5 2 3 4 2 6" xfId="23480"/>
    <cellStyle name="Normal 5 2 3 4 2 6 2" xfId="23481"/>
    <cellStyle name="Normal 5 2 3 4 2 7" xfId="23482"/>
    <cellStyle name="Normal 5 2 3 4 2 8" xfId="29400"/>
    <cellStyle name="Normal 5 2 3 4 3" xfId="23483"/>
    <cellStyle name="Normal 5 2 3 4 3 2" xfId="23484"/>
    <cellStyle name="Normal 5 2 3 4 3 2 2" xfId="23485"/>
    <cellStyle name="Normal 5 2 3 4 3 2 2 2" xfId="23486"/>
    <cellStyle name="Normal 5 2 3 4 3 2 2 2 2" xfId="23487"/>
    <cellStyle name="Normal 5 2 3 4 3 2 2 3" xfId="23488"/>
    <cellStyle name="Normal 5 2 3 4 3 2 3" xfId="23489"/>
    <cellStyle name="Normal 5 2 3 4 3 2 3 2" xfId="23490"/>
    <cellStyle name="Normal 5 2 3 4 3 2 4" xfId="23491"/>
    <cellStyle name="Normal 5 2 3 4 3 3" xfId="23492"/>
    <cellStyle name="Normal 5 2 3 4 3 3 2" xfId="23493"/>
    <cellStyle name="Normal 5 2 3 4 3 3 2 2" xfId="23494"/>
    <cellStyle name="Normal 5 2 3 4 3 3 3" xfId="23495"/>
    <cellStyle name="Normal 5 2 3 4 3 4" xfId="23496"/>
    <cellStyle name="Normal 5 2 3 4 3 4 2" xfId="23497"/>
    <cellStyle name="Normal 5 2 3 4 3 5" xfId="23498"/>
    <cellStyle name="Normal 5 2 3 4 4" xfId="23499"/>
    <cellStyle name="Normal 5 2 3 4 4 2" xfId="23500"/>
    <cellStyle name="Normal 5 2 3 4 4 2 2" xfId="23501"/>
    <cellStyle name="Normal 5 2 3 4 4 2 2 2" xfId="23502"/>
    <cellStyle name="Normal 5 2 3 4 4 2 2 2 2" xfId="23503"/>
    <cellStyle name="Normal 5 2 3 4 4 2 2 3" xfId="23504"/>
    <cellStyle name="Normal 5 2 3 4 4 2 3" xfId="23505"/>
    <cellStyle name="Normal 5 2 3 4 4 2 3 2" xfId="23506"/>
    <cellStyle name="Normal 5 2 3 4 4 2 4" xfId="23507"/>
    <cellStyle name="Normal 5 2 3 4 4 3" xfId="23508"/>
    <cellStyle name="Normal 5 2 3 4 4 3 2" xfId="23509"/>
    <cellStyle name="Normal 5 2 3 4 4 3 2 2" xfId="23510"/>
    <cellStyle name="Normal 5 2 3 4 4 3 3" xfId="23511"/>
    <cellStyle name="Normal 5 2 3 4 4 4" xfId="23512"/>
    <cellStyle name="Normal 5 2 3 4 4 4 2" xfId="23513"/>
    <cellStyle name="Normal 5 2 3 4 4 5" xfId="23514"/>
    <cellStyle name="Normal 5 2 3 4 5" xfId="23515"/>
    <cellStyle name="Normal 5 2 3 4 5 2" xfId="23516"/>
    <cellStyle name="Normal 5 2 3 4 5 2 2" xfId="23517"/>
    <cellStyle name="Normal 5 2 3 4 5 2 2 2" xfId="23518"/>
    <cellStyle name="Normal 5 2 3 4 5 2 2 2 2" xfId="23519"/>
    <cellStyle name="Normal 5 2 3 4 5 2 2 3" xfId="23520"/>
    <cellStyle name="Normal 5 2 3 4 5 2 3" xfId="23521"/>
    <cellStyle name="Normal 5 2 3 4 5 2 3 2" xfId="23522"/>
    <cellStyle name="Normal 5 2 3 4 5 2 4" xfId="23523"/>
    <cellStyle name="Normal 5 2 3 4 5 3" xfId="23524"/>
    <cellStyle name="Normal 5 2 3 4 5 3 2" xfId="23525"/>
    <cellStyle name="Normal 5 2 3 4 5 3 2 2" xfId="23526"/>
    <cellStyle name="Normal 5 2 3 4 5 3 3" xfId="23527"/>
    <cellStyle name="Normal 5 2 3 4 5 4" xfId="23528"/>
    <cellStyle name="Normal 5 2 3 4 5 4 2" xfId="23529"/>
    <cellStyle name="Normal 5 2 3 4 5 5" xfId="23530"/>
    <cellStyle name="Normal 5 2 3 4 6" xfId="23531"/>
    <cellStyle name="Normal 5 2 3 4 6 2" xfId="23532"/>
    <cellStyle name="Normal 5 2 3 4 6 2 2" xfId="23533"/>
    <cellStyle name="Normal 5 2 3 4 6 2 2 2" xfId="23534"/>
    <cellStyle name="Normal 5 2 3 4 6 2 3" xfId="23535"/>
    <cellStyle name="Normal 5 2 3 4 6 3" xfId="23536"/>
    <cellStyle name="Normal 5 2 3 4 6 3 2" xfId="23537"/>
    <cellStyle name="Normal 5 2 3 4 6 4" xfId="23538"/>
    <cellStyle name="Normal 5 2 3 4 7" xfId="23539"/>
    <cellStyle name="Normal 5 2 3 4 7 2" xfId="23540"/>
    <cellStyle name="Normal 5 2 3 4 7 2 2" xfId="23541"/>
    <cellStyle name="Normal 5 2 3 4 7 3" xfId="23542"/>
    <cellStyle name="Normal 5 2 3 4 8" xfId="23543"/>
    <cellStyle name="Normal 5 2 3 4 8 2" xfId="23544"/>
    <cellStyle name="Normal 5 2 3 4 9" xfId="23545"/>
    <cellStyle name="Normal 5 2 3 4 9 2" xfId="23546"/>
    <cellStyle name="Normal 5 2 3 5" xfId="23547"/>
    <cellStyle name="Normal 5 2 3 5 10" xfId="23548"/>
    <cellStyle name="Normal 5 2 3 5 11" xfId="29401"/>
    <cellStyle name="Normal 5 2 3 5 2" xfId="23549"/>
    <cellStyle name="Normal 5 2 3 5 2 2" xfId="23550"/>
    <cellStyle name="Normal 5 2 3 5 2 2 2" xfId="23551"/>
    <cellStyle name="Normal 5 2 3 5 2 2 2 2" xfId="23552"/>
    <cellStyle name="Normal 5 2 3 5 2 2 2 2 2" xfId="23553"/>
    <cellStyle name="Normal 5 2 3 5 2 2 2 2 2 2" xfId="23554"/>
    <cellStyle name="Normal 5 2 3 5 2 2 2 2 3" xfId="23555"/>
    <cellStyle name="Normal 5 2 3 5 2 2 2 3" xfId="23556"/>
    <cellStyle name="Normal 5 2 3 5 2 2 2 3 2" xfId="23557"/>
    <cellStyle name="Normal 5 2 3 5 2 2 2 4" xfId="23558"/>
    <cellStyle name="Normal 5 2 3 5 2 2 3" xfId="23559"/>
    <cellStyle name="Normal 5 2 3 5 2 2 3 2" xfId="23560"/>
    <cellStyle name="Normal 5 2 3 5 2 2 3 2 2" xfId="23561"/>
    <cellStyle name="Normal 5 2 3 5 2 2 3 3" xfId="23562"/>
    <cellStyle name="Normal 5 2 3 5 2 2 4" xfId="23563"/>
    <cellStyle name="Normal 5 2 3 5 2 2 4 2" xfId="23564"/>
    <cellStyle name="Normal 5 2 3 5 2 2 5" xfId="23565"/>
    <cellStyle name="Normal 5 2 3 5 2 3" xfId="23566"/>
    <cellStyle name="Normal 5 2 3 5 2 3 2" xfId="23567"/>
    <cellStyle name="Normal 5 2 3 5 2 3 2 2" xfId="23568"/>
    <cellStyle name="Normal 5 2 3 5 2 3 2 2 2" xfId="23569"/>
    <cellStyle name="Normal 5 2 3 5 2 3 2 2 2 2" xfId="23570"/>
    <cellStyle name="Normal 5 2 3 5 2 3 2 2 3" xfId="23571"/>
    <cellStyle name="Normal 5 2 3 5 2 3 2 3" xfId="23572"/>
    <cellStyle name="Normal 5 2 3 5 2 3 2 3 2" xfId="23573"/>
    <cellStyle name="Normal 5 2 3 5 2 3 2 4" xfId="23574"/>
    <cellStyle name="Normal 5 2 3 5 2 3 3" xfId="23575"/>
    <cellStyle name="Normal 5 2 3 5 2 3 3 2" xfId="23576"/>
    <cellStyle name="Normal 5 2 3 5 2 3 3 2 2" xfId="23577"/>
    <cellStyle name="Normal 5 2 3 5 2 3 3 3" xfId="23578"/>
    <cellStyle name="Normal 5 2 3 5 2 3 4" xfId="23579"/>
    <cellStyle name="Normal 5 2 3 5 2 3 4 2" xfId="23580"/>
    <cellStyle name="Normal 5 2 3 5 2 3 5" xfId="23581"/>
    <cellStyle name="Normal 5 2 3 5 2 4" xfId="23582"/>
    <cellStyle name="Normal 5 2 3 5 2 4 2" xfId="23583"/>
    <cellStyle name="Normal 5 2 3 5 2 4 2 2" xfId="23584"/>
    <cellStyle name="Normal 5 2 3 5 2 4 2 2 2" xfId="23585"/>
    <cellStyle name="Normal 5 2 3 5 2 4 2 3" xfId="23586"/>
    <cellStyle name="Normal 5 2 3 5 2 4 3" xfId="23587"/>
    <cellStyle name="Normal 5 2 3 5 2 4 3 2" xfId="23588"/>
    <cellStyle name="Normal 5 2 3 5 2 4 4" xfId="23589"/>
    <cellStyle name="Normal 5 2 3 5 2 5" xfId="23590"/>
    <cellStyle name="Normal 5 2 3 5 2 5 2" xfId="23591"/>
    <cellStyle name="Normal 5 2 3 5 2 5 2 2" xfId="23592"/>
    <cellStyle name="Normal 5 2 3 5 2 5 3" xfId="23593"/>
    <cellStyle name="Normal 5 2 3 5 2 6" xfId="23594"/>
    <cellStyle name="Normal 5 2 3 5 2 6 2" xfId="23595"/>
    <cellStyle name="Normal 5 2 3 5 2 7" xfId="23596"/>
    <cellStyle name="Normal 5 2 3 5 2 8" xfId="29402"/>
    <cellStyle name="Normal 5 2 3 5 3" xfId="23597"/>
    <cellStyle name="Normal 5 2 3 5 3 2" xfId="23598"/>
    <cellStyle name="Normal 5 2 3 5 3 2 2" xfId="23599"/>
    <cellStyle name="Normal 5 2 3 5 3 2 2 2" xfId="23600"/>
    <cellStyle name="Normal 5 2 3 5 3 2 2 2 2" xfId="23601"/>
    <cellStyle name="Normal 5 2 3 5 3 2 2 3" xfId="23602"/>
    <cellStyle name="Normal 5 2 3 5 3 2 3" xfId="23603"/>
    <cellStyle name="Normal 5 2 3 5 3 2 3 2" xfId="23604"/>
    <cellStyle name="Normal 5 2 3 5 3 2 4" xfId="23605"/>
    <cellStyle name="Normal 5 2 3 5 3 3" xfId="23606"/>
    <cellStyle name="Normal 5 2 3 5 3 3 2" xfId="23607"/>
    <cellStyle name="Normal 5 2 3 5 3 3 2 2" xfId="23608"/>
    <cellStyle name="Normal 5 2 3 5 3 3 3" xfId="23609"/>
    <cellStyle name="Normal 5 2 3 5 3 4" xfId="23610"/>
    <cellStyle name="Normal 5 2 3 5 3 4 2" xfId="23611"/>
    <cellStyle name="Normal 5 2 3 5 3 5" xfId="23612"/>
    <cellStyle name="Normal 5 2 3 5 4" xfId="23613"/>
    <cellStyle name="Normal 5 2 3 5 4 2" xfId="23614"/>
    <cellStyle name="Normal 5 2 3 5 4 2 2" xfId="23615"/>
    <cellStyle name="Normal 5 2 3 5 4 2 2 2" xfId="23616"/>
    <cellStyle name="Normal 5 2 3 5 4 2 2 2 2" xfId="23617"/>
    <cellStyle name="Normal 5 2 3 5 4 2 2 3" xfId="23618"/>
    <cellStyle name="Normal 5 2 3 5 4 2 3" xfId="23619"/>
    <cellStyle name="Normal 5 2 3 5 4 2 3 2" xfId="23620"/>
    <cellStyle name="Normal 5 2 3 5 4 2 4" xfId="23621"/>
    <cellStyle name="Normal 5 2 3 5 4 3" xfId="23622"/>
    <cellStyle name="Normal 5 2 3 5 4 3 2" xfId="23623"/>
    <cellStyle name="Normal 5 2 3 5 4 3 2 2" xfId="23624"/>
    <cellStyle name="Normal 5 2 3 5 4 3 3" xfId="23625"/>
    <cellStyle name="Normal 5 2 3 5 4 4" xfId="23626"/>
    <cellStyle name="Normal 5 2 3 5 4 4 2" xfId="23627"/>
    <cellStyle name="Normal 5 2 3 5 4 5" xfId="23628"/>
    <cellStyle name="Normal 5 2 3 5 5" xfId="23629"/>
    <cellStyle name="Normal 5 2 3 5 5 2" xfId="23630"/>
    <cellStyle name="Normal 5 2 3 5 5 2 2" xfId="23631"/>
    <cellStyle name="Normal 5 2 3 5 5 2 2 2" xfId="23632"/>
    <cellStyle name="Normal 5 2 3 5 5 2 2 2 2" xfId="23633"/>
    <cellStyle name="Normal 5 2 3 5 5 2 2 3" xfId="23634"/>
    <cellStyle name="Normal 5 2 3 5 5 2 3" xfId="23635"/>
    <cellStyle name="Normal 5 2 3 5 5 2 3 2" xfId="23636"/>
    <cellStyle name="Normal 5 2 3 5 5 2 4" xfId="23637"/>
    <cellStyle name="Normal 5 2 3 5 5 3" xfId="23638"/>
    <cellStyle name="Normal 5 2 3 5 5 3 2" xfId="23639"/>
    <cellStyle name="Normal 5 2 3 5 5 3 2 2" xfId="23640"/>
    <cellStyle name="Normal 5 2 3 5 5 3 3" xfId="23641"/>
    <cellStyle name="Normal 5 2 3 5 5 4" xfId="23642"/>
    <cellStyle name="Normal 5 2 3 5 5 4 2" xfId="23643"/>
    <cellStyle name="Normal 5 2 3 5 5 5" xfId="23644"/>
    <cellStyle name="Normal 5 2 3 5 6" xfId="23645"/>
    <cellStyle name="Normal 5 2 3 5 6 2" xfId="23646"/>
    <cellStyle name="Normal 5 2 3 5 6 2 2" xfId="23647"/>
    <cellStyle name="Normal 5 2 3 5 6 2 2 2" xfId="23648"/>
    <cellStyle name="Normal 5 2 3 5 6 2 3" xfId="23649"/>
    <cellStyle name="Normal 5 2 3 5 6 3" xfId="23650"/>
    <cellStyle name="Normal 5 2 3 5 6 3 2" xfId="23651"/>
    <cellStyle name="Normal 5 2 3 5 6 4" xfId="23652"/>
    <cellStyle name="Normal 5 2 3 5 7" xfId="23653"/>
    <cellStyle name="Normal 5 2 3 5 7 2" xfId="23654"/>
    <cellStyle name="Normal 5 2 3 5 7 2 2" xfId="23655"/>
    <cellStyle name="Normal 5 2 3 5 7 3" xfId="23656"/>
    <cellStyle name="Normal 5 2 3 5 8" xfId="23657"/>
    <cellStyle name="Normal 5 2 3 5 8 2" xfId="23658"/>
    <cellStyle name="Normal 5 2 3 5 9" xfId="23659"/>
    <cellStyle name="Normal 5 2 3 5 9 2" xfId="23660"/>
    <cellStyle name="Normal 5 2 3 6" xfId="23661"/>
    <cellStyle name="Normal 5 2 3 6 2" xfId="23662"/>
    <cellStyle name="Normal 5 2 3 6 2 2" xfId="23663"/>
    <cellStyle name="Normal 5 2 3 6 2 2 2" xfId="23664"/>
    <cellStyle name="Normal 5 2 3 6 2 2 2 2" xfId="23665"/>
    <cellStyle name="Normal 5 2 3 6 2 2 2 2 2" xfId="23666"/>
    <cellStyle name="Normal 5 2 3 6 2 2 2 3" xfId="23667"/>
    <cellStyle name="Normal 5 2 3 6 2 2 3" xfId="23668"/>
    <cellStyle name="Normal 5 2 3 6 2 2 3 2" xfId="23669"/>
    <cellStyle name="Normal 5 2 3 6 2 2 4" xfId="23670"/>
    <cellStyle name="Normal 5 2 3 6 2 3" xfId="23671"/>
    <cellStyle name="Normal 5 2 3 6 2 3 2" xfId="23672"/>
    <cellStyle name="Normal 5 2 3 6 2 3 2 2" xfId="23673"/>
    <cellStyle name="Normal 5 2 3 6 2 3 3" xfId="23674"/>
    <cellStyle name="Normal 5 2 3 6 2 4" xfId="23675"/>
    <cellStyle name="Normal 5 2 3 6 2 4 2" xfId="23676"/>
    <cellStyle name="Normal 5 2 3 6 2 5" xfId="23677"/>
    <cellStyle name="Normal 5 2 3 6 3" xfId="23678"/>
    <cellStyle name="Normal 5 2 3 6 3 2" xfId="23679"/>
    <cellStyle name="Normal 5 2 3 6 3 2 2" xfId="23680"/>
    <cellStyle name="Normal 5 2 3 6 3 2 2 2" xfId="23681"/>
    <cellStyle name="Normal 5 2 3 6 3 2 2 2 2" xfId="23682"/>
    <cellStyle name="Normal 5 2 3 6 3 2 2 3" xfId="23683"/>
    <cellStyle name="Normal 5 2 3 6 3 2 3" xfId="23684"/>
    <cellStyle name="Normal 5 2 3 6 3 2 3 2" xfId="23685"/>
    <cellStyle name="Normal 5 2 3 6 3 2 4" xfId="23686"/>
    <cellStyle name="Normal 5 2 3 6 3 3" xfId="23687"/>
    <cellStyle name="Normal 5 2 3 6 3 3 2" xfId="23688"/>
    <cellStyle name="Normal 5 2 3 6 3 3 2 2" xfId="23689"/>
    <cellStyle name="Normal 5 2 3 6 3 3 3" xfId="23690"/>
    <cellStyle name="Normal 5 2 3 6 3 4" xfId="23691"/>
    <cellStyle name="Normal 5 2 3 6 3 4 2" xfId="23692"/>
    <cellStyle name="Normal 5 2 3 6 3 5" xfId="23693"/>
    <cellStyle name="Normal 5 2 3 6 4" xfId="23694"/>
    <cellStyle name="Normal 5 2 3 6 4 2" xfId="23695"/>
    <cellStyle name="Normal 5 2 3 6 4 2 2" xfId="23696"/>
    <cellStyle name="Normal 5 2 3 6 4 2 2 2" xfId="23697"/>
    <cellStyle name="Normal 5 2 3 6 4 2 3" xfId="23698"/>
    <cellStyle name="Normal 5 2 3 6 4 3" xfId="23699"/>
    <cellStyle name="Normal 5 2 3 6 4 3 2" xfId="23700"/>
    <cellStyle name="Normal 5 2 3 6 4 4" xfId="23701"/>
    <cellStyle name="Normal 5 2 3 6 5" xfId="23702"/>
    <cellStyle name="Normal 5 2 3 6 5 2" xfId="23703"/>
    <cellStyle name="Normal 5 2 3 6 5 2 2" xfId="23704"/>
    <cellStyle name="Normal 5 2 3 6 5 3" xfId="23705"/>
    <cellStyle name="Normal 5 2 3 6 6" xfId="23706"/>
    <cellStyle name="Normal 5 2 3 6 6 2" xfId="23707"/>
    <cellStyle name="Normal 5 2 3 6 7" xfId="23708"/>
    <cellStyle name="Normal 5 2 3 6 8" xfId="29403"/>
    <cellStyle name="Normal 5 2 3 7" xfId="23709"/>
    <cellStyle name="Normal 5 2 3 7 2" xfId="23710"/>
    <cellStyle name="Normal 5 2 3 7 2 2" xfId="23711"/>
    <cellStyle name="Normal 5 2 3 7 2 2 2" xfId="23712"/>
    <cellStyle name="Normal 5 2 3 7 2 2 2 2" xfId="23713"/>
    <cellStyle name="Normal 5 2 3 7 2 2 3" xfId="23714"/>
    <cellStyle name="Normal 5 2 3 7 2 3" xfId="23715"/>
    <cellStyle name="Normal 5 2 3 7 2 3 2" xfId="23716"/>
    <cellStyle name="Normal 5 2 3 7 2 4" xfId="23717"/>
    <cellStyle name="Normal 5 2 3 7 3" xfId="23718"/>
    <cellStyle name="Normal 5 2 3 7 3 2" xfId="23719"/>
    <cellStyle name="Normal 5 2 3 7 3 2 2" xfId="23720"/>
    <cellStyle name="Normal 5 2 3 7 3 3" xfId="23721"/>
    <cellStyle name="Normal 5 2 3 7 4" xfId="23722"/>
    <cellStyle name="Normal 5 2 3 7 4 2" xfId="23723"/>
    <cellStyle name="Normal 5 2 3 7 5" xfId="23724"/>
    <cellStyle name="Normal 5 2 3 8" xfId="23725"/>
    <cellStyle name="Normal 5 2 3 8 2" xfId="23726"/>
    <cellStyle name="Normal 5 2 3 8 2 2" xfId="23727"/>
    <cellStyle name="Normal 5 2 3 8 2 2 2" xfId="23728"/>
    <cellStyle name="Normal 5 2 3 8 2 2 2 2" xfId="23729"/>
    <cellStyle name="Normal 5 2 3 8 2 2 3" xfId="23730"/>
    <cellStyle name="Normal 5 2 3 8 2 3" xfId="23731"/>
    <cellStyle name="Normal 5 2 3 8 2 3 2" xfId="23732"/>
    <cellStyle name="Normal 5 2 3 8 2 4" xfId="23733"/>
    <cellStyle name="Normal 5 2 3 8 3" xfId="23734"/>
    <cellStyle name="Normal 5 2 3 8 3 2" xfId="23735"/>
    <cellStyle name="Normal 5 2 3 8 3 2 2" xfId="23736"/>
    <cellStyle name="Normal 5 2 3 8 3 3" xfId="23737"/>
    <cellStyle name="Normal 5 2 3 8 4" xfId="23738"/>
    <cellStyle name="Normal 5 2 3 8 4 2" xfId="23739"/>
    <cellStyle name="Normal 5 2 3 8 5" xfId="23740"/>
    <cellStyle name="Normal 5 2 3 9" xfId="23741"/>
    <cellStyle name="Normal 5 2 3 9 2" xfId="23742"/>
    <cellStyle name="Normal 5 2 3 9 2 2" xfId="23743"/>
    <cellStyle name="Normal 5 2 3 9 2 2 2" xfId="23744"/>
    <cellStyle name="Normal 5 2 3 9 2 2 2 2" xfId="23745"/>
    <cellStyle name="Normal 5 2 3 9 2 2 3" xfId="23746"/>
    <cellStyle name="Normal 5 2 3 9 2 3" xfId="23747"/>
    <cellStyle name="Normal 5 2 3 9 2 3 2" xfId="23748"/>
    <cellStyle name="Normal 5 2 3 9 2 4" xfId="23749"/>
    <cellStyle name="Normal 5 2 3 9 3" xfId="23750"/>
    <cellStyle name="Normal 5 2 3 9 3 2" xfId="23751"/>
    <cellStyle name="Normal 5 2 3 9 3 2 2" xfId="23752"/>
    <cellStyle name="Normal 5 2 3 9 3 3" xfId="23753"/>
    <cellStyle name="Normal 5 2 3 9 4" xfId="23754"/>
    <cellStyle name="Normal 5 2 3 9 4 2" xfId="23755"/>
    <cellStyle name="Normal 5 2 3 9 5" xfId="23756"/>
    <cellStyle name="Normal 5 2 4" xfId="23757"/>
    <cellStyle name="Normal 5 2 4 10" xfId="23758"/>
    <cellStyle name="Normal 5 2 4 10 2" xfId="23759"/>
    <cellStyle name="Normal 5 2 4 11" xfId="23760"/>
    <cellStyle name="Normal 5 2 4 11 2" xfId="23761"/>
    <cellStyle name="Normal 5 2 4 12" xfId="23762"/>
    <cellStyle name="Normal 5 2 4 13" xfId="29404"/>
    <cellStyle name="Normal 5 2 4 2" xfId="23763"/>
    <cellStyle name="Normal 5 2 4 2 10" xfId="23764"/>
    <cellStyle name="Normal 5 2 4 2 11" xfId="29405"/>
    <cellStyle name="Normal 5 2 4 2 2" xfId="23765"/>
    <cellStyle name="Normal 5 2 4 2 2 2" xfId="23766"/>
    <cellStyle name="Normal 5 2 4 2 2 2 2" xfId="23767"/>
    <cellStyle name="Normal 5 2 4 2 2 2 2 2" xfId="23768"/>
    <cellStyle name="Normal 5 2 4 2 2 2 2 2 2" xfId="23769"/>
    <cellStyle name="Normal 5 2 4 2 2 2 2 2 2 2" xfId="23770"/>
    <cellStyle name="Normal 5 2 4 2 2 2 2 2 3" xfId="23771"/>
    <cellStyle name="Normal 5 2 4 2 2 2 2 3" xfId="23772"/>
    <cellStyle name="Normal 5 2 4 2 2 2 2 3 2" xfId="23773"/>
    <cellStyle name="Normal 5 2 4 2 2 2 2 4" xfId="23774"/>
    <cellStyle name="Normal 5 2 4 2 2 2 3" xfId="23775"/>
    <cellStyle name="Normal 5 2 4 2 2 2 3 2" xfId="23776"/>
    <cellStyle name="Normal 5 2 4 2 2 2 3 2 2" xfId="23777"/>
    <cellStyle name="Normal 5 2 4 2 2 2 3 3" xfId="23778"/>
    <cellStyle name="Normal 5 2 4 2 2 2 4" xfId="23779"/>
    <cellStyle name="Normal 5 2 4 2 2 2 4 2" xfId="23780"/>
    <cellStyle name="Normal 5 2 4 2 2 2 5" xfId="23781"/>
    <cellStyle name="Normal 5 2 4 2 2 3" xfId="23782"/>
    <cellStyle name="Normal 5 2 4 2 2 3 2" xfId="23783"/>
    <cellStyle name="Normal 5 2 4 2 2 3 2 2" xfId="23784"/>
    <cellStyle name="Normal 5 2 4 2 2 3 2 2 2" xfId="23785"/>
    <cellStyle name="Normal 5 2 4 2 2 3 2 2 2 2" xfId="23786"/>
    <cellStyle name="Normal 5 2 4 2 2 3 2 2 3" xfId="23787"/>
    <cellStyle name="Normal 5 2 4 2 2 3 2 3" xfId="23788"/>
    <cellStyle name="Normal 5 2 4 2 2 3 2 3 2" xfId="23789"/>
    <cellStyle name="Normal 5 2 4 2 2 3 2 4" xfId="23790"/>
    <cellStyle name="Normal 5 2 4 2 2 3 3" xfId="23791"/>
    <cellStyle name="Normal 5 2 4 2 2 3 3 2" xfId="23792"/>
    <cellStyle name="Normal 5 2 4 2 2 3 3 2 2" xfId="23793"/>
    <cellStyle name="Normal 5 2 4 2 2 3 3 3" xfId="23794"/>
    <cellStyle name="Normal 5 2 4 2 2 3 4" xfId="23795"/>
    <cellStyle name="Normal 5 2 4 2 2 3 4 2" xfId="23796"/>
    <cellStyle name="Normal 5 2 4 2 2 3 5" xfId="23797"/>
    <cellStyle name="Normal 5 2 4 2 2 4" xfId="23798"/>
    <cellStyle name="Normal 5 2 4 2 2 4 2" xfId="23799"/>
    <cellStyle name="Normal 5 2 4 2 2 4 2 2" xfId="23800"/>
    <cellStyle name="Normal 5 2 4 2 2 4 2 2 2" xfId="23801"/>
    <cellStyle name="Normal 5 2 4 2 2 4 2 3" xfId="23802"/>
    <cellStyle name="Normal 5 2 4 2 2 4 3" xfId="23803"/>
    <cellStyle name="Normal 5 2 4 2 2 4 3 2" xfId="23804"/>
    <cellStyle name="Normal 5 2 4 2 2 4 4" xfId="23805"/>
    <cellStyle name="Normal 5 2 4 2 2 5" xfId="23806"/>
    <cellStyle name="Normal 5 2 4 2 2 5 2" xfId="23807"/>
    <cellStyle name="Normal 5 2 4 2 2 5 2 2" xfId="23808"/>
    <cellStyle name="Normal 5 2 4 2 2 5 3" xfId="23809"/>
    <cellStyle name="Normal 5 2 4 2 2 6" xfId="23810"/>
    <cellStyle name="Normal 5 2 4 2 2 6 2" xfId="23811"/>
    <cellStyle name="Normal 5 2 4 2 2 7" xfId="23812"/>
    <cellStyle name="Normal 5 2 4 2 2 8" xfId="29406"/>
    <cellStyle name="Normal 5 2 4 2 3" xfId="23813"/>
    <cellStyle name="Normal 5 2 4 2 3 2" xfId="23814"/>
    <cellStyle name="Normal 5 2 4 2 3 2 2" xfId="23815"/>
    <cellStyle name="Normal 5 2 4 2 3 2 2 2" xfId="23816"/>
    <cellStyle name="Normal 5 2 4 2 3 2 2 2 2" xfId="23817"/>
    <cellStyle name="Normal 5 2 4 2 3 2 2 3" xfId="23818"/>
    <cellStyle name="Normal 5 2 4 2 3 2 3" xfId="23819"/>
    <cellStyle name="Normal 5 2 4 2 3 2 3 2" xfId="23820"/>
    <cellStyle name="Normal 5 2 4 2 3 2 4" xfId="23821"/>
    <cellStyle name="Normal 5 2 4 2 3 3" xfId="23822"/>
    <cellStyle name="Normal 5 2 4 2 3 3 2" xfId="23823"/>
    <cellStyle name="Normal 5 2 4 2 3 3 2 2" xfId="23824"/>
    <cellStyle name="Normal 5 2 4 2 3 3 3" xfId="23825"/>
    <cellStyle name="Normal 5 2 4 2 3 4" xfId="23826"/>
    <cellStyle name="Normal 5 2 4 2 3 4 2" xfId="23827"/>
    <cellStyle name="Normal 5 2 4 2 3 5" xfId="23828"/>
    <cellStyle name="Normal 5 2 4 2 4" xfId="23829"/>
    <cellStyle name="Normal 5 2 4 2 4 2" xfId="23830"/>
    <cellStyle name="Normal 5 2 4 2 4 2 2" xfId="23831"/>
    <cellStyle name="Normal 5 2 4 2 4 2 2 2" xfId="23832"/>
    <cellStyle name="Normal 5 2 4 2 4 2 2 2 2" xfId="23833"/>
    <cellStyle name="Normal 5 2 4 2 4 2 2 3" xfId="23834"/>
    <cellStyle name="Normal 5 2 4 2 4 2 3" xfId="23835"/>
    <cellStyle name="Normal 5 2 4 2 4 2 3 2" xfId="23836"/>
    <cellStyle name="Normal 5 2 4 2 4 2 4" xfId="23837"/>
    <cellStyle name="Normal 5 2 4 2 4 3" xfId="23838"/>
    <cellStyle name="Normal 5 2 4 2 4 3 2" xfId="23839"/>
    <cellStyle name="Normal 5 2 4 2 4 3 2 2" xfId="23840"/>
    <cellStyle name="Normal 5 2 4 2 4 3 3" xfId="23841"/>
    <cellStyle name="Normal 5 2 4 2 4 4" xfId="23842"/>
    <cellStyle name="Normal 5 2 4 2 4 4 2" xfId="23843"/>
    <cellStyle name="Normal 5 2 4 2 4 5" xfId="23844"/>
    <cellStyle name="Normal 5 2 4 2 5" xfId="23845"/>
    <cellStyle name="Normal 5 2 4 2 5 2" xfId="23846"/>
    <cellStyle name="Normal 5 2 4 2 5 2 2" xfId="23847"/>
    <cellStyle name="Normal 5 2 4 2 5 2 2 2" xfId="23848"/>
    <cellStyle name="Normal 5 2 4 2 5 2 2 2 2" xfId="23849"/>
    <cellStyle name="Normal 5 2 4 2 5 2 2 3" xfId="23850"/>
    <cellStyle name="Normal 5 2 4 2 5 2 3" xfId="23851"/>
    <cellStyle name="Normal 5 2 4 2 5 2 3 2" xfId="23852"/>
    <cellStyle name="Normal 5 2 4 2 5 2 4" xfId="23853"/>
    <cellStyle name="Normal 5 2 4 2 5 3" xfId="23854"/>
    <cellStyle name="Normal 5 2 4 2 5 3 2" xfId="23855"/>
    <cellStyle name="Normal 5 2 4 2 5 3 2 2" xfId="23856"/>
    <cellStyle name="Normal 5 2 4 2 5 3 3" xfId="23857"/>
    <cellStyle name="Normal 5 2 4 2 5 4" xfId="23858"/>
    <cellStyle name="Normal 5 2 4 2 5 4 2" xfId="23859"/>
    <cellStyle name="Normal 5 2 4 2 5 5" xfId="23860"/>
    <cellStyle name="Normal 5 2 4 2 6" xfId="23861"/>
    <cellStyle name="Normal 5 2 4 2 6 2" xfId="23862"/>
    <cellStyle name="Normal 5 2 4 2 6 2 2" xfId="23863"/>
    <cellStyle name="Normal 5 2 4 2 6 2 2 2" xfId="23864"/>
    <cellStyle name="Normal 5 2 4 2 6 2 3" xfId="23865"/>
    <cellStyle name="Normal 5 2 4 2 6 3" xfId="23866"/>
    <cellStyle name="Normal 5 2 4 2 6 3 2" xfId="23867"/>
    <cellStyle name="Normal 5 2 4 2 6 4" xfId="23868"/>
    <cellStyle name="Normal 5 2 4 2 7" xfId="23869"/>
    <cellStyle name="Normal 5 2 4 2 7 2" xfId="23870"/>
    <cellStyle name="Normal 5 2 4 2 7 2 2" xfId="23871"/>
    <cellStyle name="Normal 5 2 4 2 7 3" xfId="23872"/>
    <cellStyle name="Normal 5 2 4 2 8" xfId="23873"/>
    <cellStyle name="Normal 5 2 4 2 8 2" xfId="23874"/>
    <cellStyle name="Normal 5 2 4 2 9" xfId="23875"/>
    <cellStyle name="Normal 5 2 4 2 9 2" xfId="23876"/>
    <cellStyle name="Normal 5 2 4 3" xfId="23877"/>
    <cellStyle name="Normal 5 2 4 3 10" xfId="23878"/>
    <cellStyle name="Normal 5 2 4 3 11" xfId="29407"/>
    <cellStyle name="Normal 5 2 4 3 2" xfId="23879"/>
    <cellStyle name="Normal 5 2 4 3 2 2" xfId="23880"/>
    <cellStyle name="Normal 5 2 4 3 2 2 2" xfId="23881"/>
    <cellStyle name="Normal 5 2 4 3 2 2 2 2" xfId="23882"/>
    <cellStyle name="Normal 5 2 4 3 2 2 2 2 2" xfId="23883"/>
    <cellStyle name="Normal 5 2 4 3 2 2 2 2 2 2" xfId="23884"/>
    <cellStyle name="Normal 5 2 4 3 2 2 2 2 3" xfId="23885"/>
    <cellStyle name="Normal 5 2 4 3 2 2 2 3" xfId="23886"/>
    <cellStyle name="Normal 5 2 4 3 2 2 2 3 2" xfId="23887"/>
    <cellStyle name="Normal 5 2 4 3 2 2 2 4" xfId="23888"/>
    <cellStyle name="Normal 5 2 4 3 2 2 3" xfId="23889"/>
    <cellStyle name="Normal 5 2 4 3 2 2 3 2" xfId="23890"/>
    <cellStyle name="Normal 5 2 4 3 2 2 3 2 2" xfId="23891"/>
    <cellStyle name="Normal 5 2 4 3 2 2 3 3" xfId="23892"/>
    <cellStyle name="Normal 5 2 4 3 2 2 4" xfId="23893"/>
    <cellStyle name="Normal 5 2 4 3 2 2 4 2" xfId="23894"/>
    <cellStyle name="Normal 5 2 4 3 2 2 5" xfId="23895"/>
    <cellStyle name="Normal 5 2 4 3 2 3" xfId="23896"/>
    <cellStyle name="Normal 5 2 4 3 2 3 2" xfId="23897"/>
    <cellStyle name="Normal 5 2 4 3 2 3 2 2" xfId="23898"/>
    <cellStyle name="Normal 5 2 4 3 2 3 2 2 2" xfId="23899"/>
    <cellStyle name="Normal 5 2 4 3 2 3 2 2 2 2" xfId="23900"/>
    <cellStyle name="Normal 5 2 4 3 2 3 2 2 3" xfId="23901"/>
    <cellStyle name="Normal 5 2 4 3 2 3 2 3" xfId="23902"/>
    <cellStyle name="Normal 5 2 4 3 2 3 2 3 2" xfId="23903"/>
    <cellStyle name="Normal 5 2 4 3 2 3 2 4" xfId="23904"/>
    <cellStyle name="Normal 5 2 4 3 2 3 3" xfId="23905"/>
    <cellStyle name="Normal 5 2 4 3 2 3 3 2" xfId="23906"/>
    <cellStyle name="Normal 5 2 4 3 2 3 3 2 2" xfId="23907"/>
    <cellStyle name="Normal 5 2 4 3 2 3 3 3" xfId="23908"/>
    <cellStyle name="Normal 5 2 4 3 2 3 4" xfId="23909"/>
    <cellStyle name="Normal 5 2 4 3 2 3 4 2" xfId="23910"/>
    <cellStyle name="Normal 5 2 4 3 2 3 5" xfId="23911"/>
    <cellStyle name="Normal 5 2 4 3 2 4" xfId="23912"/>
    <cellStyle name="Normal 5 2 4 3 2 4 2" xfId="23913"/>
    <cellStyle name="Normal 5 2 4 3 2 4 2 2" xfId="23914"/>
    <cellStyle name="Normal 5 2 4 3 2 4 2 2 2" xfId="23915"/>
    <cellStyle name="Normal 5 2 4 3 2 4 2 3" xfId="23916"/>
    <cellStyle name="Normal 5 2 4 3 2 4 3" xfId="23917"/>
    <cellStyle name="Normal 5 2 4 3 2 4 3 2" xfId="23918"/>
    <cellStyle name="Normal 5 2 4 3 2 4 4" xfId="23919"/>
    <cellStyle name="Normal 5 2 4 3 2 5" xfId="23920"/>
    <cellStyle name="Normal 5 2 4 3 2 5 2" xfId="23921"/>
    <cellStyle name="Normal 5 2 4 3 2 5 2 2" xfId="23922"/>
    <cellStyle name="Normal 5 2 4 3 2 5 3" xfId="23923"/>
    <cellStyle name="Normal 5 2 4 3 2 6" xfId="23924"/>
    <cellStyle name="Normal 5 2 4 3 2 6 2" xfId="23925"/>
    <cellStyle name="Normal 5 2 4 3 2 7" xfId="23926"/>
    <cellStyle name="Normal 5 2 4 3 2 8" xfId="29408"/>
    <cellStyle name="Normal 5 2 4 3 3" xfId="23927"/>
    <cellStyle name="Normal 5 2 4 3 3 2" xfId="23928"/>
    <cellStyle name="Normal 5 2 4 3 3 2 2" xfId="23929"/>
    <cellStyle name="Normal 5 2 4 3 3 2 2 2" xfId="23930"/>
    <cellStyle name="Normal 5 2 4 3 3 2 2 2 2" xfId="23931"/>
    <cellStyle name="Normal 5 2 4 3 3 2 2 3" xfId="23932"/>
    <cellStyle name="Normal 5 2 4 3 3 2 3" xfId="23933"/>
    <cellStyle name="Normal 5 2 4 3 3 2 3 2" xfId="23934"/>
    <cellStyle name="Normal 5 2 4 3 3 2 4" xfId="23935"/>
    <cellStyle name="Normal 5 2 4 3 3 3" xfId="23936"/>
    <cellStyle name="Normal 5 2 4 3 3 3 2" xfId="23937"/>
    <cellStyle name="Normal 5 2 4 3 3 3 2 2" xfId="23938"/>
    <cellStyle name="Normal 5 2 4 3 3 3 3" xfId="23939"/>
    <cellStyle name="Normal 5 2 4 3 3 4" xfId="23940"/>
    <cellStyle name="Normal 5 2 4 3 3 4 2" xfId="23941"/>
    <cellStyle name="Normal 5 2 4 3 3 5" xfId="23942"/>
    <cellStyle name="Normal 5 2 4 3 4" xfId="23943"/>
    <cellStyle name="Normal 5 2 4 3 4 2" xfId="23944"/>
    <cellStyle name="Normal 5 2 4 3 4 2 2" xfId="23945"/>
    <cellStyle name="Normal 5 2 4 3 4 2 2 2" xfId="23946"/>
    <cellStyle name="Normal 5 2 4 3 4 2 2 2 2" xfId="23947"/>
    <cellStyle name="Normal 5 2 4 3 4 2 2 3" xfId="23948"/>
    <cellStyle name="Normal 5 2 4 3 4 2 3" xfId="23949"/>
    <cellStyle name="Normal 5 2 4 3 4 2 3 2" xfId="23950"/>
    <cellStyle name="Normal 5 2 4 3 4 2 4" xfId="23951"/>
    <cellStyle name="Normal 5 2 4 3 4 3" xfId="23952"/>
    <cellStyle name="Normal 5 2 4 3 4 3 2" xfId="23953"/>
    <cellStyle name="Normal 5 2 4 3 4 3 2 2" xfId="23954"/>
    <cellStyle name="Normal 5 2 4 3 4 3 3" xfId="23955"/>
    <cellStyle name="Normal 5 2 4 3 4 4" xfId="23956"/>
    <cellStyle name="Normal 5 2 4 3 4 4 2" xfId="23957"/>
    <cellStyle name="Normal 5 2 4 3 4 5" xfId="23958"/>
    <cellStyle name="Normal 5 2 4 3 5" xfId="23959"/>
    <cellStyle name="Normal 5 2 4 3 5 2" xfId="23960"/>
    <cellStyle name="Normal 5 2 4 3 5 2 2" xfId="23961"/>
    <cellStyle name="Normal 5 2 4 3 5 2 2 2" xfId="23962"/>
    <cellStyle name="Normal 5 2 4 3 5 2 2 2 2" xfId="23963"/>
    <cellStyle name="Normal 5 2 4 3 5 2 2 3" xfId="23964"/>
    <cellStyle name="Normal 5 2 4 3 5 2 3" xfId="23965"/>
    <cellStyle name="Normal 5 2 4 3 5 2 3 2" xfId="23966"/>
    <cellStyle name="Normal 5 2 4 3 5 2 4" xfId="23967"/>
    <cellStyle name="Normal 5 2 4 3 5 3" xfId="23968"/>
    <cellStyle name="Normal 5 2 4 3 5 3 2" xfId="23969"/>
    <cellStyle name="Normal 5 2 4 3 5 3 2 2" xfId="23970"/>
    <cellStyle name="Normal 5 2 4 3 5 3 3" xfId="23971"/>
    <cellStyle name="Normal 5 2 4 3 5 4" xfId="23972"/>
    <cellStyle name="Normal 5 2 4 3 5 4 2" xfId="23973"/>
    <cellStyle name="Normal 5 2 4 3 5 5" xfId="23974"/>
    <cellStyle name="Normal 5 2 4 3 6" xfId="23975"/>
    <cellStyle name="Normal 5 2 4 3 6 2" xfId="23976"/>
    <cellStyle name="Normal 5 2 4 3 6 2 2" xfId="23977"/>
    <cellStyle name="Normal 5 2 4 3 6 2 2 2" xfId="23978"/>
    <cellStyle name="Normal 5 2 4 3 6 2 3" xfId="23979"/>
    <cellStyle name="Normal 5 2 4 3 6 3" xfId="23980"/>
    <cellStyle name="Normal 5 2 4 3 6 3 2" xfId="23981"/>
    <cellStyle name="Normal 5 2 4 3 6 4" xfId="23982"/>
    <cellStyle name="Normal 5 2 4 3 7" xfId="23983"/>
    <cellStyle name="Normal 5 2 4 3 7 2" xfId="23984"/>
    <cellStyle name="Normal 5 2 4 3 7 2 2" xfId="23985"/>
    <cellStyle name="Normal 5 2 4 3 7 3" xfId="23986"/>
    <cellStyle name="Normal 5 2 4 3 8" xfId="23987"/>
    <cellStyle name="Normal 5 2 4 3 8 2" xfId="23988"/>
    <cellStyle name="Normal 5 2 4 3 9" xfId="23989"/>
    <cellStyle name="Normal 5 2 4 3 9 2" xfId="23990"/>
    <cellStyle name="Normal 5 2 4 4" xfId="23991"/>
    <cellStyle name="Normal 5 2 4 4 2" xfId="23992"/>
    <cellStyle name="Normal 5 2 4 4 2 2" xfId="23993"/>
    <cellStyle name="Normal 5 2 4 4 2 2 2" xfId="23994"/>
    <cellStyle name="Normal 5 2 4 4 2 2 2 2" xfId="23995"/>
    <cellStyle name="Normal 5 2 4 4 2 2 2 2 2" xfId="23996"/>
    <cellStyle name="Normal 5 2 4 4 2 2 2 3" xfId="23997"/>
    <cellStyle name="Normal 5 2 4 4 2 2 3" xfId="23998"/>
    <cellStyle name="Normal 5 2 4 4 2 2 3 2" xfId="23999"/>
    <cellStyle name="Normal 5 2 4 4 2 2 4" xfId="24000"/>
    <cellStyle name="Normal 5 2 4 4 2 3" xfId="24001"/>
    <cellStyle name="Normal 5 2 4 4 2 3 2" xfId="24002"/>
    <cellStyle name="Normal 5 2 4 4 2 3 2 2" xfId="24003"/>
    <cellStyle name="Normal 5 2 4 4 2 3 3" xfId="24004"/>
    <cellStyle name="Normal 5 2 4 4 2 4" xfId="24005"/>
    <cellStyle name="Normal 5 2 4 4 2 4 2" xfId="24006"/>
    <cellStyle name="Normal 5 2 4 4 2 5" xfId="24007"/>
    <cellStyle name="Normal 5 2 4 4 3" xfId="24008"/>
    <cellStyle name="Normal 5 2 4 4 3 2" xfId="24009"/>
    <cellStyle name="Normal 5 2 4 4 3 2 2" xfId="24010"/>
    <cellStyle name="Normal 5 2 4 4 3 2 2 2" xfId="24011"/>
    <cellStyle name="Normal 5 2 4 4 3 2 2 2 2" xfId="24012"/>
    <cellStyle name="Normal 5 2 4 4 3 2 2 3" xfId="24013"/>
    <cellStyle name="Normal 5 2 4 4 3 2 3" xfId="24014"/>
    <cellStyle name="Normal 5 2 4 4 3 2 3 2" xfId="24015"/>
    <cellStyle name="Normal 5 2 4 4 3 2 4" xfId="24016"/>
    <cellStyle name="Normal 5 2 4 4 3 3" xfId="24017"/>
    <cellStyle name="Normal 5 2 4 4 3 3 2" xfId="24018"/>
    <cellStyle name="Normal 5 2 4 4 3 3 2 2" xfId="24019"/>
    <cellStyle name="Normal 5 2 4 4 3 3 3" xfId="24020"/>
    <cellStyle name="Normal 5 2 4 4 3 4" xfId="24021"/>
    <cellStyle name="Normal 5 2 4 4 3 4 2" xfId="24022"/>
    <cellStyle name="Normal 5 2 4 4 3 5" xfId="24023"/>
    <cellStyle name="Normal 5 2 4 4 4" xfId="24024"/>
    <cellStyle name="Normal 5 2 4 4 4 2" xfId="24025"/>
    <cellStyle name="Normal 5 2 4 4 4 2 2" xfId="24026"/>
    <cellStyle name="Normal 5 2 4 4 4 2 2 2" xfId="24027"/>
    <cellStyle name="Normal 5 2 4 4 4 2 3" xfId="24028"/>
    <cellStyle name="Normal 5 2 4 4 4 3" xfId="24029"/>
    <cellStyle name="Normal 5 2 4 4 4 3 2" xfId="24030"/>
    <cellStyle name="Normal 5 2 4 4 4 4" xfId="24031"/>
    <cellStyle name="Normal 5 2 4 4 5" xfId="24032"/>
    <cellStyle name="Normal 5 2 4 4 5 2" xfId="24033"/>
    <cellStyle name="Normal 5 2 4 4 5 2 2" xfId="24034"/>
    <cellStyle name="Normal 5 2 4 4 5 3" xfId="24035"/>
    <cellStyle name="Normal 5 2 4 4 6" xfId="24036"/>
    <cellStyle name="Normal 5 2 4 4 6 2" xfId="24037"/>
    <cellStyle name="Normal 5 2 4 4 7" xfId="24038"/>
    <cellStyle name="Normal 5 2 4 4 8" xfId="29409"/>
    <cellStyle name="Normal 5 2 4 5" xfId="24039"/>
    <cellStyle name="Normal 5 2 4 5 2" xfId="24040"/>
    <cellStyle name="Normal 5 2 4 5 2 2" xfId="24041"/>
    <cellStyle name="Normal 5 2 4 5 2 2 2" xfId="24042"/>
    <cellStyle name="Normal 5 2 4 5 2 2 2 2" xfId="24043"/>
    <cellStyle name="Normal 5 2 4 5 2 2 3" xfId="24044"/>
    <cellStyle name="Normal 5 2 4 5 2 3" xfId="24045"/>
    <cellStyle name="Normal 5 2 4 5 2 3 2" xfId="24046"/>
    <cellStyle name="Normal 5 2 4 5 2 4" xfId="24047"/>
    <cellStyle name="Normal 5 2 4 5 3" xfId="24048"/>
    <cellStyle name="Normal 5 2 4 5 3 2" xfId="24049"/>
    <cellStyle name="Normal 5 2 4 5 3 2 2" xfId="24050"/>
    <cellStyle name="Normal 5 2 4 5 3 3" xfId="24051"/>
    <cellStyle name="Normal 5 2 4 5 4" xfId="24052"/>
    <cellStyle name="Normal 5 2 4 5 4 2" xfId="24053"/>
    <cellStyle name="Normal 5 2 4 5 5" xfId="24054"/>
    <cellStyle name="Normal 5 2 4 6" xfId="24055"/>
    <cellStyle name="Normal 5 2 4 6 2" xfId="24056"/>
    <cellStyle name="Normal 5 2 4 6 2 2" xfId="24057"/>
    <cellStyle name="Normal 5 2 4 6 2 2 2" xfId="24058"/>
    <cellStyle name="Normal 5 2 4 6 2 2 2 2" xfId="24059"/>
    <cellStyle name="Normal 5 2 4 6 2 2 3" xfId="24060"/>
    <cellStyle name="Normal 5 2 4 6 2 3" xfId="24061"/>
    <cellStyle name="Normal 5 2 4 6 2 3 2" xfId="24062"/>
    <cellStyle name="Normal 5 2 4 6 2 4" xfId="24063"/>
    <cellStyle name="Normal 5 2 4 6 3" xfId="24064"/>
    <cellStyle name="Normal 5 2 4 6 3 2" xfId="24065"/>
    <cellStyle name="Normal 5 2 4 6 3 2 2" xfId="24066"/>
    <cellStyle name="Normal 5 2 4 6 3 3" xfId="24067"/>
    <cellStyle name="Normal 5 2 4 6 4" xfId="24068"/>
    <cellStyle name="Normal 5 2 4 6 4 2" xfId="24069"/>
    <cellStyle name="Normal 5 2 4 6 5" xfId="24070"/>
    <cellStyle name="Normal 5 2 4 7" xfId="24071"/>
    <cellStyle name="Normal 5 2 4 7 2" xfId="24072"/>
    <cellStyle name="Normal 5 2 4 7 2 2" xfId="24073"/>
    <cellStyle name="Normal 5 2 4 7 2 2 2" xfId="24074"/>
    <cellStyle name="Normal 5 2 4 7 2 2 2 2" xfId="24075"/>
    <cellStyle name="Normal 5 2 4 7 2 2 3" xfId="24076"/>
    <cellStyle name="Normal 5 2 4 7 2 3" xfId="24077"/>
    <cellStyle name="Normal 5 2 4 7 2 3 2" xfId="24078"/>
    <cellStyle name="Normal 5 2 4 7 2 4" xfId="24079"/>
    <cellStyle name="Normal 5 2 4 7 3" xfId="24080"/>
    <cellStyle name="Normal 5 2 4 7 3 2" xfId="24081"/>
    <cellStyle name="Normal 5 2 4 7 3 2 2" xfId="24082"/>
    <cellStyle name="Normal 5 2 4 7 3 3" xfId="24083"/>
    <cellStyle name="Normal 5 2 4 7 4" xfId="24084"/>
    <cellStyle name="Normal 5 2 4 7 4 2" xfId="24085"/>
    <cellStyle name="Normal 5 2 4 7 5" xfId="24086"/>
    <cellStyle name="Normal 5 2 4 8" xfId="24087"/>
    <cellStyle name="Normal 5 2 4 8 2" xfId="24088"/>
    <cellStyle name="Normal 5 2 4 8 2 2" xfId="24089"/>
    <cellStyle name="Normal 5 2 4 8 2 2 2" xfId="24090"/>
    <cellStyle name="Normal 5 2 4 8 2 3" xfId="24091"/>
    <cellStyle name="Normal 5 2 4 8 3" xfId="24092"/>
    <cellStyle name="Normal 5 2 4 8 3 2" xfId="24093"/>
    <cellStyle name="Normal 5 2 4 8 4" xfId="24094"/>
    <cellStyle name="Normal 5 2 4 9" xfId="24095"/>
    <cellStyle name="Normal 5 2 4 9 2" xfId="24096"/>
    <cellStyle name="Normal 5 2 4 9 2 2" xfId="24097"/>
    <cellStyle name="Normal 5 2 4 9 3" xfId="24098"/>
    <cellStyle name="Normal 5 2 5" xfId="24099"/>
    <cellStyle name="Normal 5 2 5 10" xfId="24100"/>
    <cellStyle name="Normal 5 2 5 10 2" xfId="24101"/>
    <cellStyle name="Normal 5 2 5 11" xfId="24102"/>
    <cellStyle name="Normal 5 2 5 11 2" xfId="24103"/>
    <cellStyle name="Normal 5 2 5 12" xfId="24104"/>
    <cellStyle name="Normal 5 2 5 13" xfId="29410"/>
    <cellStyle name="Normal 5 2 5 2" xfId="24105"/>
    <cellStyle name="Normal 5 2 5 2 10" xfId="24106"/>
    <cellStyle name="Normal 5 2 5 2 11" xfId="29411"/>
    <cellStyle name="Normal 5 2 5 2 2" xfId="24107"/>
    <cellStyle name="Normal 5 2 5 2 2 2" xfId="24108"/>
    <cellStyle name="Normal 5 2 5 2 2 2 2" xfId="24109"/>
    <cellStyle name="Normal 5 2 5 2 2 2 2 2" xfId="24110"/>
    <cellStyle name="Normal 5 2 5 2 2 2 2 2 2" xfId="24111"/>
    <cellStyle name="Normal 5 2 5 2 2 2 2 2 2 2" xfId="24112"/>
    <cellStyle name="Normal 5 2 5 2 2 2 2 2 3" xfId="24113"/>
    <cellStyle name="Normal 5 2 5 2 2 2 2 3" xfId="24114"/>
    <cellStyle name="Normal 5 2 5 2 2 2 2 3 2" xfId="24115"/>
    <cellStyle name="Normal 5 2 5 2 2 2 2 4" xfId="24116"/>
    <cellStyle name="Normal 5 2 5 2 2 2 3" xfId="24117"/>
    <cellStyle name="Normal 5 2 5 2 2 2 3 2" xfId="24118"/>
    <cellStyle name="Normal 5 2 5 2 2 2 3 2 2" xfId="24119"/>
    <cellStyle name="Normal 5 2 5 2 2 2 3 3" xfId="24120"/>
    <cellStyle name="Normal 5 2 5 2 2 2 4" xfId="24121"/>
    <cellStyle name="Normal 5 2 5 2 2 2 4 2" xfId="24122"/>
    <cellStyle name="Normal 5 2 5 2 2 2 5" xfId="24123"/>
    <cellStyle name="Normal 5 2 5 2 2 3" xfId="24124"/>
    <cellStyle name="Normal 5 2 5 2 2 3 2" xfId="24125"/>
    <cellStyle name="Normal 5 2 5 2 2 3 2 2" xfId="24126"/>
    <cellStyle name="Normal 5 2 5 2 2 3 2 2 2" xfId="24127"/>
    <cellStyle name="Normal 5 2 5 2 2 3 2 2 2 2" xfId="24128"/>
    <cellStyle name="Normal 5 2 5 2 2 3 2 2 3" xfId="24129"/>
    <cellStyle name="Normal 5 2 5 2 2 3 2 3" xfId="24130"/>
    <cellStyle name="Normal 5 2 5 2 2 3 2 3 2" xfId="24131"/>
    <cellStyle name="Normal 5 2 5 2 2 3 2 4" xfId="24132"/>
    <cellStyle name="Normal 5 2 5 2 2 3 3" xfId="24133"/>
    <cellStyle name="Normal 5 2 5 2 2 3 3 2" xfId="24134"/>
    <cellStyle name="Normal 5 2 5 2 2 3 3 2 2" xfId="24135"/>
    <cellStyle name="Normal 5 2 5 2 2 3 3 3" xfId="24136"/>
    <cellStyle name="Normal 5 2 5 2 2 3 4" xfId="24137"/>
    <cellStyle name="Normal 5 2 5 2 2 3 4 2" xfId="24138"/>
    <cellStyle name="Normal 5 2 5 2 2 3 5" xfId="24139"/>
    <cellStyle name="Normal 5 2 5 2 2 4" xfId="24140"/>
    <cellStyle name="Normal 5 2 5 2 2 4 2" xfId="24141"/>
    <cellStyle name="Normal 5 2 5 2 2 4 2 2" xfId="24142"/>
    <cellStyle name="Normal 5 2 5 2 2 4 2 2 2" xfId="24143"/>
    <cellStyle name="Normal 5 2 5 2 2 4 2 3" xfId="24144"/>
    <cellStyle name="Normal 5 2 5 2 2 4 3" xfId="24145"/>
    <cellStyle name="Normal 5 2 5 2 2 4 3 2" xfId="24146"/>
    <cellStyle name="Normal 5 2 5 2 2 4 4" xfId="24147"/>
    <cellStyle name="Normal 5 2 5 2 2 5" xfId="24148"/>
    <cellStyle name="Normal 5 2 5 2 2 5 2" xfId="24149"/>
    <cellStyle name="Normal 5 2 5 2 2 5 2 2" xfId="24150"/>
    <cellStyle name="Normal 5 2 5 2 2 5 3" xfId="24151"/>
    <cellStyle name="Normal 5 2 5 2 2 6" xfId="24152"/>
    <cellStyle name="Normal 5 2 5 2 2 6 2" xfId="24153"/>
    <cellStyle name="Normal 5 2 5 2 2 7" xfId="24154"/>
    <cellStyle name="Normal 5 2 5 2 2 8" xfId="29412"/>
    <cellStyle name="Normal 5 2 5 2 3" xfId="24155"/>
    <cellStyle name="Normal 5 2 5 2 3 2" xfId="24156"/>
    <cellStyle name="Normal 5 2 5 2 3 2 2" xfId="24157"/>
    <cellStyle name="Normal 5 2 5 2 3 2 2 2" xfId="24158"/>
    <cellStyle name="Normal 5 2 5 2 3 2 2 2 2" xfId="24159"/>
    <cellStyle name="Normal 5 2 5 2 3 2 2 3" xfId="24160"/>
    <cellStyle name="Normal 5 2 5 2 3 2 3" xfId="24161"/>
    <cellStyle name="Normal 5 2 5 2 3 2 3 2" xfId="24162"/>
    <cellStyle name="Normal 5 2 5 2 3 2 4" xfId="24163"/>
    <cellStyle name="Normal 5 2 5 2 3 3" xfId="24164"/>
    <cellStyle name="Normal 5 2 5 2 3 3 2" xfId="24165"/>
    <cellStyle name="Normal 5 2 5 2 3 3 2 2" xfId="24166"/>
    <cellStyle name="Normal 5 2 5 2 3 3 3" xfId="24167"/>
    <cellStyle name="Normal 5 2 5 2 3 4" xfId="24168"/>
    <cellStyle name="Normal 5 2 5 2 3 4 2" xfId="24169"/>
    <cellStyle name="Normal 5 2 5 2 3 5" xfId="24170"/>
    <cellStyle name="Normal 5 2 5 2 4" xfId="24171"/>
    <cellStyle name="Normal 5 2 5 2 4 2" xfId="24172"/>
    <cellStyle name="Normal 5 2 5 2 4 2 2" xfId="24173"/>
    <cellStyle name="Normal 5 2 5 2 4 2 2 2" xfId="24174"/>
    <cellStyle name="Normal 5 2 5 2 4 2 2 2 2" xfId="24175"/>
    <cellStyle name="Normal 5 2 5 2 4 2 2 3" xfId="24176"/>
    <cellStyle name="Normal 5 2 5 2 4 2 3" xfId="24177"/>
    <cellStyle name="Normal 5 2 5 2 4 2 3 2" xfId="24178"/>
    <cellStyle name="Normal 5 2 5 2 4 2 4" xfId="24179"/>
    <cellStyle name="Normal 5 2 5 2 4 3" xfId="24180"/>
    <cellStyle name="Normal 5 2 5 2 4 3 2" xfId="24181"/>
    <cellStyle name="Normal 5 2 5 2 4 3 2 2" xfId="24182"/>
    <cellStyle name="Normal 5 2 5 2 4 3 3" xfId="24183"/>
    <cellStyle name="Normal 5 2 5 2 4 4" xfId="24184"/>
    <cellStyle name="Normal 5 2 5 2 4 4 2" xfId="24185"/>
    <cellStyle name="Normal 5 2 5 2 4 5" xfId="24186"/>
    <cellStyle name="Normal 5 2 5 2 5" xfId="24187"/>
    <cellStyle name="Normal 5 2 5 2 5 2" xfId="24188"/>
    <cellStyle name="Normal 5 2 5 2 5 2 2" xfId="24189"/>
    <cellStyle name="Normal 5 2 5 2 5 2 2 2" xfId="24190"/>
    <cellStyle name="Normal 5 2 5 2 5 2 2 2 2" xfId="24191"/>
    <cellStyle name="Normal 5 2 5 2 5 2 2 3" xfId="24192"/>
    <cellStyle name="Normal 5 2 5 2 5 2 3" xfId="24193"/>
    <cellStyle name="Normal 5 2 5 2 5 2 3 2" xfId="24194"/>
    <cellStyle name="Normal 5 2 5 2 5 2 4" xfId="24195"/>
    <cellStyle name="Normal 5 2 5 2 5 3" xfId="24196"/>
    <cellStyle name="Normal 5 2 5 2 5 3 2" xfId="24197"/>
    <cellStyle name="Normal 5 2 5 2 5 3 2 2" xfId="24198"/>
    <cellStyle name="Normal 5 2 5 2 5 3 3" xfId="24199"/>
    <cellStyle name="Normal 5 2 5 2 5 4" xfId="24200"/>
    <cellStyle name="Normal 5 2 5 2 5 4 2" xfId="24201"/>
    <cellStyle name="Normal 5 2 5 2 5 5" xfId="24202"/>
    <cellStyle name="Normal 5 2 5 2 6" xfId="24203"/>
    <cellStyle name="Normal 5 2 5 2 6 2" xfId="24204"/>
    <cellStyle name="Normal 5 2 5 2 6 2 2" xfId="24205"/>
    <cellStyle name="Normal 5 2 5 2 6 2 2 2" xfId="24206"/>
    <cellStyle name="Normal 5 2 5 2 6 2 3" xfId="24207"/>
    <cellStyle name="Normal 5 2 5 2 6 3" xfId="24208"/>
    <cellStyle name="Normal 5 2 5 2 6 3 2" xfId="24209"/>
    <cellStyle name="Normal 5 2 5 2 6 4" xfId="24210"/>
    <cellStyle name="Normal 5 2 5 2 7" xfId="24211"/>
    <cellStyle name="Normal 5 2 5 2 7 2" xfId="24212"/>
    <cellStyle name="Normal 5 2 5 2 7 2 2" xfId="24213"/>
    <cellStyle name="Normal 5 2 5 2 7 3" xfId="24214"/>
    <cellStyle name="Normal 5 2 5 2 8" xfId="24215"/>
    <cellStyle name="Normal 5 2 5 2 8 2" xfId="24216"/>
    <cellStyle name="Normal 5 2 5 2 9" xfId="24217"/>
    <cellStyle name="Normal 5 2 5 2 9 2" xfId="24218"/>
    <cellStyle name="Normal 5 2 5 3" xfId="24219"/>
    <cellStyle name="Normal 5 2 5 3 10" xfId="24220"/>
    <cellStyle name="Normal 5 2 5 3 11" xfId="29413"/>
    <cellStyle name="Normal 5 2 5 3 2" xfId="24221"/>
    <cellStyle name="Normal 5 2 5 3 2 2" xfId="24222"/>
    <cellStyle name="Normal 5 2 5 3 2 2 2" xfId="24223"/>
    <cellStyle name="Normal 5 2 5 3 2 2 2 2" xfId="24224"/>
    <cellStyle name="Normal 5 2 5 3 2 2 2 2 2" xfId="24225"/>
    <cellStyle name="Normal 5 2 5 3 2 2 2 2 2 2" xfId="24226"/>
    <cellStyle name="Normal 5 2 5 3 2 2 2 2 3" xfId="24227"/>
    <cellStyle name="Normal 5 2 5 3 2 2 2 3" xfId="24228"/>
    <cellStyle name="Normal 5 2 5 3 2 2 2 3 2" xfId="24229"/>
    <cellStyle name="Normal 5 2 5 3 2 2 2 4" xfId="24230"/>
    <cellStyle name="Normal 5 2 5 3 2 2 3" xfId="24231"/>
    <cellStyle name="Normal 5 2 5 3 2 2 3 2" xfId="24232"/>
    <cellStyle name="Normal 5 2 5 3 2 2 3 2 2" xfId="24233"/>
    <cellStyle name="Normal 5 2 5 3 2 2 3 3" xfId="24234"/>
    <cellStyle name="Normal 5 2 5 3 2 2 4" xfId="24235"/>
    <cellStyle name="Normal 5 2 5 3 2 2 4 2" xfId="24236"/>
    <cellStyle name="Normal 5 2 5 3 2 2 5" xfId="24237"/>
    <cellStyle name="Normal 5 2 5 3 2 3" xfId="24238"/>
    <cellStyle name="Normal 5 2 5 3 2 3 2" xfId="24239"/>
    <cellStyle name="Normal 5 2 5 3 2 3 2 2" xfId="24240"/>
    <cellStyle name="Normal 5 2 5 3 2 3 2 2 2" xfId="24241"/>
    <cellStyle name="Normal 5 2 5 3 2 3 2 2 2 2" xfId="24242"/>
    <cellStyle name="Normal 5 2 5 3 2 3 2 2 3" xfId="24243"/>
    <cellStyle name="Normal 5 2 5 3 2 3 2 3" xfId="24244"/>
    <cellStyle name="Normal 5 2 5 3 2 3 2 3 2" xfId="24245"/>
    <cellStyle name="Normal 5 2 5 3 2 3 2 4" xfId="24246"/>
    <cellStyle name="Normal 5 2 5 3 2 3 3" xfId="24247"/>
    <cellStyle name="Normal 5 2 5 3 2 3 3 2" xfId="24248"/>
    <cellStyle name="Normal 5 2 5 3 2 3 3 2 2" xfId="24249"/>
    <cellStyle name="Normal 5 2 5 3 2 3 3 3" xfId="24250"/>
    <cellStyle name="Normal 5 2 5 3 2 3 4" xfId="24251"/>
    <cellStyle name="Normal 5 2 5 3 2 3 4 2" xfId="24252"/>
    <cellStyle name="Normal 5 2 5 3 2 3 5" xfId="24253"/>
    <cellStyle name="Normal 5 2 5 3 2 4" xfId="24254"/>
    <cellStyle name="Normal 5 2 5 3 2 4 2" xfId="24255"/>
    <cellStyle name="Normal 5 2 5 3 2 4 2 2" xfId="24256"/>
    <cellStyle name="Normal 5 2 5 3 2 4 2 2 2" xfId="24257"/>
    <cellStyle name="Normal 5 2 5 3 2 4 2 3" xfId="24258"/>
    <cellStyle name="Normal 5 2 5 3 2 4 3" xfId="24259"/>
    <cellStyle name="Normal 5 2 5 3 2 4 3 2" xfId="24260"/>
    <cellStyle name="Normal 5 2 5 3 2 4 4" xfId="24261"/>
    <cellStyle name="Normal 5 2 5 3 2 5" xfId="24262"/>
    <cellStyle name="Normal 5 2 5 3 2 5 2" xfId="24263"/>
    <cellStyle name="Normal 5 2 5 3 2 5 2 2" xfId="24264"/>
    <cellStyle name="Normal 5 2 5 3 2 5 3" xfId="24265"/>
    <cellStyle name="Normal 5 2 5 3 2 6" xfId="24266"/>
    <cellStyle name="Normal 5 2 5 3 2 6 2" xfId="24267"/>
    <cellStyle name="Normal 5 2 5 3 2 7" xfId="24268"/>
    <cellStyle name="Normal 5 2 5 3 2 8" xfId="29414"/>
    <cellStyle name="Normal 5 2 5 3 3" xfId="24269"/>
    <cellStyle name="Normal 5 2 5 3 3 2" xfId="24270"/>
    <cellStyle name="Normal 5 2 5 3 3 2 2" xfId="24271"/>
    <cellStyle name="Normal 5 2 5 3 3 2 2 2" xfId="24272"/>
    <cellStyle name="Normal 5 2 5 3 3 2 2 2 2" xfId="24273"/>
    <cellStyle name="Normal 5 2 5 3 3 2 2 3" xfId="24274"/>
    <cellStyle name="Normal 5 2 5 3 3 2 3" xfId="24275"/>
    <cellStyle name="Normal 5 2 5 3 3 2 3 2" xfId="24276"/>
    <cellStyle name="Normal 5 2 5 3 3 2 4" xfId="24277"/>
    <cellStyle name="Normal 5 2 5 3 3 3" xfId="24278"/>
    <cellStyle name="Normal 5 2 5 3 3 3 2" xfId="24279"/>
    <cellStyle name="Normal 5 2 5 3 3 3 2 2" xfId="24280"/>
    <cellStyle name="Normal 5 2 5 3 3 3 3" xfId="24281"/>
    <cellStyle name="Normal 5 2 5 3 3 4" xfId="24282"/>
    <cellStyle name="Normal 5 2 5 3 3 4 2" xfId="24283"/>
    <cellStyle name="Normal 5 2 5 3 3 5" xfId="24284"/>
    <cellStyle name="Normal 5 2 5 3 4" xfId="24285"/>
    <cellStyle name="Normal 5 2 5 3 4 2" xfId="24286"/>
    <cellStyle name="Normal 5 2 5 3 4 2 2" xfId="24287"/>
    <cellStyle name="Normal 5 2 5 3 4 2 2 2" xfId="24288"/>
    <cellStyle name="Normal 5 2 5 3 4 2 2 2 2" xfId="24289"/>
    <cellStyle name="Normal 5 2 5 3 4 2 2 3" xfId="24290"/>
    <cellStyle name="Normal 5 2 5 3 4 2 3" xfId="24291"/>
    <cellStyle name="Normal 5 2 5 3 4 2 3 2" xfId="24292"/>
    <cellStyle name="Normal 5 2 5 3 4 2 4" xfId="24293"/>
    <cellStyle name="Normal 5 2 5 3 4 3" xfId="24294"/>
    <cellStyle name="Normal 5 2 5 3 4 3 2" xfId="24295"/>
    <cellStyle name="Normal 5 2 5 3 4 3 2 2" xfId="24296"/>
    <cellStyle name="Normal 5 2 5 3 4 3 3" xfId="24297"/>
    <cellStyle name="Normal 5 2 5 3 4 4" xfId="24298"/>
    <cellStyle name="Normal 5 2 5 3 4 4 2" xfId="24299"/>
    <cellStyle name="Normal 5 2 5 3 4 5" xfId="24300"/>
    <cellStyle name="Normal 5 2 5 3 5" xfId="24301"/>
    <cellStyle name="Normal 5 2 5 3 5 2" xfId="24302"/>
    <cellStyle name="Normal 5 2 5 3 5 2 2" xfId="24303"/>
    <cellStyle name="Normal 5 2 5 3 5 2 2 2" xfId="24304"/>
    <cellStyle name="Normal 5 2 5 3 5 2 2 2 2" xfId="24305"/>
    <cellStyle name="Normal 5 2 5 3 5 2 2 3" xfId="24306"/>
    <cellStyle name="Normal 5 2 5 3 5 2 3" xfId="24307"/>
    <cellStyle name="Normal 5 2 5 3 5 2 3 2" xfId="24308"/>
    <cellStyle name="Normal 5 2 5 3 5 2 4" xfId="24309"/>
    <cellStyle name="Normal 5 2 5 3 5 3" xfId="24310"/>
    <cellStyle name="Normal 5 2 5 3 5 3 2" xfId="24311"/>
    <cellStyle name="Normal 5 2 5 3 5 3 2 2" xfId="24312"/>
    <cellStyle name="Normal 5 2 5 3 5 3 3" xfId="24313"/>
    <cellStyle name="Normal 5 2 5 3 5 4" xfId="24314"/>
    <cellStyle name="Normal 5 2 5 3 5 4 2" xfId="24315"/>
    <cellStyle name="Normal 5 2 5 3 5 5" xfId="24316"/>
    <cellStyle name="Normal 5 2 5 3 6" xfId="24317"/>
    <cellStyle name="Normal 5 2 5 3 6 2" xfId="24318"/>
    <cellStyle name="Normal 5 2 5 3 6 2 2" xfId="24319"/>
    <cellStyle name="Normal 5 2 5 3 6 2 2 2" xfId="24320"/>
    <cellStyle name="Normal 5 2 5 3 6 2 3" xfId="24321"/>
    <cellStyle name="Normal 5 2 5 3 6 3" xfId="24322"/>
    <cellStyle name="Normal 5 2 5 3 6 3 2" xfId="24323"/>
    <cellStyle name="Normal 5 2 5 3 6 4" xfId="24324"/>
    <cellStyle name="Normal 5 2 5 3 7" xfId="24325"/>
    <cellStyle name="Normal 5 2 5 3 7 2" xfId="24326"/>
    <cellStyle name="Normal 5 2 5 3 7 2 2" xfId="24327"/>
    <cellStyle name="Normal 5 2 5 3 7 3" xfId="24328"/>
    <cellStyle name="Normal 5 2 5 3 8" xfId="24329"/>
    <cellStyle name="Normal 5 2 5 3 8 2" xfId="24330"/>
    <cellStyle name="Normal 5 2 5 3 9" xfId="24331"/>
    <cellStyle name="Normal 5 2 5 3 9 2" xfId="24332"/>
    <cellStyle name="Normal 5 2 5 4" xfId="24333"/>
    <cellStyle name="Normal 5 2 5 4 2" xfId="24334"/>
    <cellStyle name="Normal 5 2 5 4 2 2" xfId="24335"/>
    <cellStyle name="Normal 5 2 5 4 2 2 2" xfId="24336"/>
    <cellStyle name="Normal 5 2 5 4 2 2 2 2" xfId="24337"/>
    <cellStyle name="Normal 5 2 5 4 2 2 2 2 2" xfId="24338"/>
    <cellStyle name="Normal 5 2 5 4 2 2 2 3" xfId="24339"/>
    <cellStyle name="Normal 5 2 5 4 2 2 3" xfId="24340"/>
    <cellStyle name="Normal 5 2 5 4 2 2 3 2" xfId="24341"/>
    <cellStyle name="Normal 5 2 5 4 2 2 4" xfId="24342"/>
    <cellStyle name="Normal 5 2 5 4 2 3" xfId="24343"/>
    <cellStyle name="Normal 5 2 5 4 2 3 2" xfId="24344"/>
    <cellStyle name="Normal 5 2 5 4 2 3 2 2" xfId="24345"/>
    <cellStyle name="Normal 5 2 5 4 2 3 3" xfId="24346"/>
    <cellStyle name="Normal 5 2 5 4 2 4" xfId="24347"/>
    <cellStyle name="Normal 5 2 5 4 2 4 2" xfId="24348"/>
    <cellStyle name="Normal 5 2 5 4 2 5" xfId="24349"/>
    <cellStyle name="Normal 5 2 5 4 3" xfId="24350"/>
    <cellStyle name="Normal 5 2 5 4 3 2" xfId="24351"/>
    <cellStyle name="Normal 5 2 5 4 3 2 2" xfId="24352"/>
    <cellStyle name="Normal 5 2 5 4 3 2 2 2" xfId="24353"/>
    <cellStyle name="Normal 5 2 5 4 3 2 2 2 2" xfId="24354"/>
    <cellStyle name="Normal 5 2 5 4 3 2 2 3" xfId="24355"/>
    <cellStyle name="Normal 5 2 5 4 3 2 3" xfId="24356"/>
    <cellStyle name="Normal 5 2 5 4 3 2 3 2" xfId="24357"/>
    <cellStyle name="Normal 5 2 5 4 3 2 4" xfId="24358"/>
    <cellStyle name="Normal 5 2 5 4 3 3" xfId="24359"/>
    <cellStyle name="Normal 5 2 5 4 3 3 2" xfId="24360"/>
    <cellStyle name="Normal 5 2 5 4 3 3 2 2" xfId="24361"/>
    <cellStyle name="Normal 5 2 5 4 3 3 3" xfId="24362"/>
    <cellStyle name="Normal 5 2 5 4 3 4" xfId="24363"/>
    <cellStyle name="Normal 5 2 5 4 3 4 2" xfId="24364"/>
    <cellStyle name="Normal 5 2 5 4 3 5" xfId="24365"/>
    <cellStyle name="Normal 5 2 5 4 4" xfId="24366"/>
    <cellStyle name="Normal 5 2 5 4 4 2" xfId="24367"/>
    <cellStyle name="Normal 5 2 5 4 4 2 2" xfId="24368"/>
    <cellStyle name="Normal 5 2 5 4 4 2 2 2" xfId="24369"/>
    <cellStyle name="Normal 5 2 5 4 4 2 3" xfId="24370"/>
    <cellStyle name="Normal 5 2 5 4 4 3" xfId="24371"/>
    <cellStyle name="Normal 5 2 5 4 4 3 2" xfId="24372"/>
    <cellStyle name="Normal 5 2 5 4 4 4" xfId="24373"/>
    <cellStyle name="Normal 5 2 5 4 5" xfId="24374"/>
    <cellStyle name="Normal 5 2 5 4 5 2" xfId="24375"/>
    <cellStyle name="Normal 5 2 5 4 5 2 2" xfId="24376"/>
    <cellStyle name="Normal 5 2 5 4 5 3" xfId="24377"/>
    <cellStyle name="Normal 5 2 5 4 6" xfId="24378"/>
    <cellStyle name="Normal 5 2 5 4 6 2" xfId="24379"/>
    <cellStyle name="Normal 5 2 5 4 7" xfId="24380"/>
    <cellStyle name="Normal 5 2 5 4 8" xfId="29415"/>
    <cellStyle name="Normal 5 2 5 5" xfId="24381"/>
    <cellStyle name="Normal 5 2 5 5 2" xfId="24382"/>
    <cellStyle name="Normal 5 2 5 5 2 2" xfId="24383"/>
    <cellStyle name="Normal 5 2 5 5 2 2 2" xfId="24384"/>
    <cellStyle name="Normal 5 2 5 5 2 2 2 2" xfId="24385"/>
    <cellStyle name="Normal 5 2 5 5 2 2 3" xfId="24386"/>
    <cellStyle name="Normal 5 2 5 5 2 3" xfId="24387"/>
    <cellStyle name="Normal 5 2 5 5 2 3 2" xfId="24388"/>
    <cellStyle name="Normal 5 2 5 5 2 4" xfId="24389"/>
    <cellStyle name="Normal 5 2 5 5 3" xfId="24390"/>
    <cellStyle name="Normal 5 2 5 5 3 2" xfId="24391"/>
    <cellStyle name="Normal 5 2 5 5 3 2 2" xfId="24392"/>
    <cellStyle name="Normal 5 2 5 5 3 3" xfId="24393"/>
    <cellStyle name="Normal 5 2 5 5 4" xfId="24394"/>
    <cellStyle name="Normal 5 2 5 5 4 2" xfId="24395"/>
    <cellStyle name="Normal 5 2 5 5 5" xfId="24396"/>
    <cellStyle name="Normal 5 2 5 6" xfId="24397"/>
    <cellStyle name="Normal 5 2 5 6 2" xfId="24398"/>
    <cellStyle name="Normal 5 2 5 6 2 2" xfId="24399"/>
    <cellStyle name="Normal 5 2 5 6 2 2 2" xfId="24400"/>
    <cellStyle name="Normal 5 2 5 6 2 2 2 2" xfId="24401"/>
    <cellStyle name="Normal 5 2 5 6 2 2 3" xfId="24402"/>
    <cellStyle name="Normal 5 2 5 6 2 3" xfId="24403"/>
    <cellStyle name="Normal 5 2 5 6 2 3 2" xfId="24404"/>
    <cellStyle name="Normal 5 2 5 6 2 4" xfId="24405"/>
    <cellStyle name="Normal 5 2 5 6 3" xfId="24406"/>
    <cellStyle name="Normal 5 2 5 6 3 2" xfId="24407"/>
    <cellStyle name="Normal 5 2 5 6 3 2 2" xfId="24408"/>
    <cellStyle name="Normal 5 2 5 6 3 3" xfId="24409"/>
    <cellStyle name="Normal 5 2 5 6 4" xfId="24410"/>
    <cellStyle name="Normal 5 2 5 6 4 2" xfId="24411"/>
    <cellStyle name="Normal 5 2 5 6 5" xfId="24412"/>
    <cellStyle name="Normal 5 2 5 7" xfId="24413"/>
    <cellStyle name="Normal 5 2 5 7 2" xfId="24414"/>
    <cellStyle name="Normal 5 2 5 7 2 2" xfId="24415"/>
    <cellStyle name="Normal 5 2 5 7 2 2 2" xfId="24416"/>
    <cellStyle name="Normal 5 2 5 7 2 2 2 2" xfId="24417"/>
    <cellStyle name="Normal 5 2 5 7 2 2 3" xfId="24418"/>
    <cellStyle name="Normal 5 2 5 7 2 3" xfId="24419"/>
    <cellStyle name="Normal 5 2 5 7 2 3 2" xfId="24420"/>
    <cellStyle name="Normal 5 2 5 7 2 4" xfId="24421"/>
    <cellStyle name="Normal 5 2 5 7 3" xfId="24422"/>
    <cellStyle name="Normal 5 2 5 7 3 2" xfId="24423"/>
    <cellStyle name="Normal 5 2 5 7 3 2 2" xfId="24424"/>
    <cellStyle name="Normal 5 2 5 7 3 3" xfId="24425"/>
    <cellStyle name="Normal 5 2 5 7 4" xfId="24426"/>
    <cellStyle name="Normal 5 2 5 7 4 2" xfId="24427"/>
    <cellStyle name="Normal 5 2 5 7 5" xfId="24428"/>
    <cellStyle name="Normal 5 2 5 8" xfId="24429"/>
    <cellStyle name="Normal 5 2 5 8 2" xfId="24430"/>
    <cellStyle name="Normal 5 2 5 8 2 2" xfId="24431"/>
    <cellStyle name="Normal 5 2 5 8 2 2 2" xfId="24432"/>
    <cellStyle name="Normal 5 2 5 8 2 3" xfId="24433"/>
    <cellStyle name="Normal 5 2 5 8 3" xfId="24434"/>
    <cellStyle name="Normal 5 2 5 8 3 2" xfId="24435"/>
    <cellStyle name="Normal 5 2 5 8 4" xfId="24436"/>
    <cellStyle name="Normal 5 2 5 9" xfId="24437"/>
    <cellStyle name="Normal 5 2 5 9 2" xfId="24438"/>
    <cellStyle name="Normal 5 2 5 9 2 2" xfId="24439"/>
    <cellStyle name="Normal 5 2 5 9 3" xfId="24440"/>
    <cellStyle name="Normal 5 2 6" xfId="24441"/>
    <cellStyle name="Normal 5 2 6 10" xfId="24442"/>
    <cellStyle name="Normal 5 2 6 10 2" xfId="24443"/>
    <cellStyle name="Normal 5 2 6 11" xfId="24444"/>
    <cellStyle name="Normal 5 2 6 12" xfId="29416"/>
    <cellStyle name="Normal 5 2 6 2" xfId="24445"/>
    <cellStyle name="Normal 5 2 6 2 10" xfId="24446"/>
    <cellStyle name="Normal 5 2 6 2 11" xfId="29417"/>
    <cellStyle name="Normal 5 2 6 2 2" xfId="24447"/>
    <cellStyle name="Normal 5 2 6 2 2 2" xfId="24448"/>
    <cellStyle name="Normal 5 2 6 2 2 2 2" xfId="24449"/>
    <cellStyle name="Normal 5 2 6 2 2 2 2 2" xfId="24450"/>
    <cellStyle name="Normal 5 2 6 2 2 2 2 2 2" xfId="24451"/>
    <cellStyle name="Normal 5 2 6 2 2 2 2 2 2 2" xfId="24452"/>
    <cellStyle name="Normal 5 2 6 2 2 2 2 2 3" xfId="24453"/>
    <cellStyle name="Normal 5 2 6 2 2 2 2 3" xfId="24454"/>
    <cellStyle name="Normal 5 2 6 2 2 2 2 3 2" xfId="24455"/>
    <cellStyle name="Normal 5 2 6 2 2 2 2 4" xfId="24456"/>
    <cellStyle name="Normal 5 2 6 2 2 2 3" xfId="24457"/>
    <cellStyle name="Normal 5 2 6 2 2 2 3 2" xfId="24458"/>
    <cellStyle name="Normal 5 2 6 2 2 2 3 2 2" xfId="24459"/>
    <cellStyle name="Normal 5 2 6 2 2 2 3 3" xfId="24460"/>
    <cellStyle name="Normal 5 2 6 2 2 2 4" xfId="24461"/>
    <cellStyle name="Normal 5 2 6 2 2 2 4 2" xfId="24462"/>
    <cellStyle name="Normal 5 2 6 2 2 2 5" xfId="24463"/>
    <cellStyle name="Normal 5 2 6 2 2 3" xfId="24464"/>
    <cellStyle name="Normal 5 2 6 2 2 3 2" xfId="24465"/>
    <cellStyle name="Normal 5 2 6 2 2 3 2 2" xfId="24466"/>
    <cellStyle name="Normal 5 2 6 2 2 3 2 2 2" xfId="24467"/>
    <cellStyle name="Normal 5 2 6 2 2 3 2 2 2 2" xfId="24468"/>
    <cellStyle name="Normal 5 2 6 2 2 3 2 2 3" xfId="24469"/>
    <cellStyle name="Normal 5 2 6 2 2 3 2 3" xfId="24470"/>
    <cellStyle name="Normal 5 2 6 2 2 3 2 3 2" xfId="24471"/>
    <cellStyle name="Normal 5 2 6 2 2 3 2 4" xfId="24472"/>
    <cellStyle name="Normal 5 2 6 2 2 3 3" xfId="24473"/>
    <cellStyle name="Normal 5 2 6 2 2 3 3 2" xfId="24474"/>
    <cellStyle name="Normal 5 2 6 2 2 3 3 2 2" xfId="24475"/>
    <cellStyle name="Normal 5 2 6 2 2 3 3 3" xfId="24476"/>
    <cellStyle name="Normal 5 2 6 2 2 3 4" xfId="24477"/>
    <cellStyle name="Normal 5 2 6 2 2 3 4 2" xfId="24478"/>
    <cellStyle name="Normal 5 2 6 2 2 3 5" xfId="24479"/>
    <cellStyle name="Normal 5 2 6 2 2 4" xfId="24480"/>
    <cellStyle name="Normal 5 2 6 2 2 4 2" xfId="24481"/>
    <cellStyle name="Normal 5 2 6 2 2 4 2 2" xfId="24482"/>
    <cellStyle name="Normal 5 2 6 2 2 4 2 2 2" xfId="24483"/>
    <cellStyle name="Normal 5 2 6 2 2 4 2 3" xfId="24484"/>
    <cellStyle name="Normal 5 2 6 2 2 4 3" xfId="24485"/>
    <cellStyle name="Normal 5 2 6 2 2 4 3 2" xfId="24486"/>
    <cellStyle name="Normal 5 2 6 2 2 4 4" xfId="24487"/>
    <cellStyle name="Normal 5 2 6 2 2 5" xfId="24488"/>
    <cellStyle name="Normal 5 2 6 2 2 5 2" xfId="24489"/>
    <cellStyle name="Normal 5 2 6 2 2 5 2 2" xfId="24490"/>
    <cellStyle name="Normal 5 2 6 2 2 5 3" xfId="24491"/>
    <cellStyle name="Normal 5 2 6 2 2 6" xfId="24492"/>
    <cellStyle name="Normal 5 2 6 2 2 6 2" xfId="24493"/>
    <cellStyle name="Normal 5 2 6 2 2 7" xfId="24494"/>
    <cellStyle name="Normal 5 2 6 2 2 8" xfId="29418"/>
    <cellStyle name="Normal 5 2 6 2 3" xfId="24495"/>
    <cellStyle name="Normal 5 2 6 2 3 2" xfId="24496"/>
    <cellStyle name="Normal 5 2 6 2 3 2 2" xfId="24497"/>
    <cellStyle name="Normal 5 2 6 2 3 2 2 2" xfId="24498"/>
    <cellStyle name="Normal 5 2 6 2 3 2 2 2 2" xfId="24499"/>
    <cellStyle name="Normal 5 2 6 2 3 2 2 3" xfId="24500"/>
    <cellStyle name="Normal 5 2 6 2 3 2 3" xfId="24501"/>
    <cellStyle name="Normal 5 2 6 2 3 2 3 2" xfId="24502"/>
    <cellStyle name="Normal 5 2 6 2 3 2 4" xfId="24503"/>
    <cellStyle name="Normal 5 2 6 2 3 3" xfId="24504"/>
    <cellStyle name="Normal 5 2 6 2 3 3 2" xfId="24505"/>
    <cellStyle name="Normal 5 2 6 2 3 3 2 2" xfId="24506"/>
    <cellStyle name="Normal 5 2 6 2 3 3 3" xfId="24507"/>
    <cellStyle name="Normal 5 2 6 2 3 4" xfId="24508"/>
    <cellStyle name="Normal 5 2 6 2 3 4 2" xfId="24509"/>
    <cellStyle name="Normal 5 2 6 2 3 5" xfId="24510"/>
    <cellStyle name="Normal 5 2 6 2 4" xfId="24511"/>
    <cellStyle name="Normal 5 2 6 2 4 2" xfId="24512"/>
    <cellStyle name="Normal 5 2 6 2 4 2 2" xfId="24513"/>
    <cellStyle name="Normal 5 2 6 2 4 2 2 2" xfId="24514"/>
    <cellStyle name="Normal 5 2 6 2 4 2 2 2 2" xfId="24515"/>
    <cellStyle name="Normal 5 2 6 2 4 2 2 3" xfId="24516"/>
    <cellStyle name="Normal 5 2 6 2 4 2 3" xfId="24517"/>
    <cellStyle name="Normal 5 2 6 2 4 2 3 2" xfId="24518"/>
    <cellStyle name="Normal 5 2 6 2 4 2 4" xfId="24519"/>
    <cellStyle name="Normal 5 2 6 2 4 3" xfId="24520"/>
    <cellStyle name="Normal 5 2 6 2 4 3 2" xfId="24521"/>
    <cellStyle name="Normal 5 2 6 2 4 3 2 2" xfId="24522"/>
    <cellStyle name="Normal 5 2 6 2 4 3 3" xfId="24523"/>
    <cellStyle name="Normal 5 2 6 2 4 4" xfId="24524"/>
    <cellStyle name="Normal 5 2 6 2 4 4 2" xfId="24525"/>
    <cellStyle name="Normal 5 2 6 2 4 5" xfId="24526"/>
    <cellStyle name="Normal 5 2 6 2 5" xfId="24527"/>
    <cellStyle name="Normal 5 2 6 2 5 2" xfId="24528"/>
    <cellStyle name="Normal 5 2 6 2 5 2 2" xfId="24529"/>
    <cellStyle name="Normal 5 2 6 2 5 2 2 2" xfId="24530"/>
    <cellStyle name="Normal 5 2 6 2 5 2 2 2 2" xfId="24531"/>
    <cellStyle name="Normal 5 2 6 2 5 2 2 3" xfId="24532"/>
    <cellStyle name="Normal 5 2 6 2 5 2 3" xfId="24533"/>
    <cellStyle name="Normal 5 2 6 2 5 2 3 2" xfId="24534"/>
    <cellStyle name="Normal 5 2 6 2 5 2 4" xfId="24535"/>
    <cellStyle name="Normal 5 2 6 2 5 3" xfId="24536"/>
    <cellStyle name="Normal 5 2 6 2 5 3 2" xfId="24537"/>
    <cellStyle name="Normal 5 2 6 2 5 3 2 2" xfId="24538"/>
    <cellStyle name="Normal 5 2 6 2 5 3 3" xfId="24539"/>
    <cellStyle name="Normal 5 2 6 2 5 4" xfId="24540"/>
    <cellStyle name="Normal 5 2 6 2 5 4 2" xfId="24541"/>
    <cellStyle name="Normal 5 2 6 2 5 5" xfId="24542"/>
    <cellStyle name="Normal 5 2 6 2 6" xfId="24543"/>
    <cellStyle name="Normal 5 2 6 2 6 2" xfId="24544"/>
    <cellStyle name="Normal 5 2 6 2 6 2 2" xfId="24545"/>
    <cellStyle name="Normal 5 2 6 2 6 2 2 2" xfId="24546"/>
    <cellStyle name="Normal 5 2 6 2 6 2 3" xfId="24547"/>
    <cellStyle name="Normal 5 2 6 2 6 3" xfId="24548"/>
    <cellStyle name="Normal 5 2 6 2 6 3 2" xfId="24549"/>
    <cellStyle name="Normal 5 2 6 2 6 4" xfId="24550"/>
    <cellStyle name="Normal 5 2 6 2 7" xfId="24551"/>
    <cellStyle name="Normal 5 2 6 2 7 2" xfId="24552"/>
    <cellStyle name="Normal 5 2 6 2 7 2 2" xfId="24553"/>
    <cellStyle name="Normal 5 2 6 2 7 3" xfId="24554"/>
    <cellStyle name="Normal 5 2 6 2 8" xfId="24555"/>
    <cellStyle name="Normal 5 2 6 2 8 2" xfId="24556"/>
    <cellStyle name="Normal 5 2 6 2 9" xfId="24557"/>
    <cellStyle name="Normal 5 2 6 2 9 2" xfId="24558"/>
    <cellStyle name="Normal 5 2 6 3" xfId="24559"/>
    <cellStyle name="Normal 5 2 6 3 2" xfId="24560"/>
    <cellStyle name="Normal 5 2 6 3 2 2" xfId="24561"/>
    <cellStyle name="Normal 5 2 6 3 2 2 2" xfId="24562"/>
    <cellStyle name="Normal 5 2 6 3 2 2 2 2" xfId="24563"/>
    <cellStyle name="Normal 5 2 6 3 2 2 2 2 2" xfId="24564"/>
    <cellStyle name="Normal 5 2 6 3 2 2 2 3" xfId="24565"/>
    <cellStyle name="Normal 5 2 6 3 2 2 3" xfId="24566"/>
    <cellStyle name="Normal 5 2 6 3 2 2 3 2" xfId="24567"/>
    <cellStyle name="Normal 5 2 6 3 2 2 4" xfId="24568"/>
    <cellStyle name="Normal 5 2 6 3 2 3" xfId="24569"/>
    <cellStyle name="Normal 5 2 6 3 2 3 2" xfId="24570"/>
    <cellStyle name="Normal 5 2 6 3 2 3 2 2" xfId="24571"/>
    <cellStyle name="Normal 5 2 6 3 2 3 3" xfId="24572"/>
    <cellStyle name="Normal 5 2 6 3 2 4" xfId="24573"/>
    <cellStyle name="Normal 5 2 6 3 2 4 2" xfId="24574"/>
    <cellStyle name="Normal 5 2 6 3 2 5" xfId="24575"/>
    <cellStyle name="Normal 5 2 6 3 3" xfId="24576"/>
    <cellStyle name="Normal 5 2 6 3 3 2" xfId="24577"/>
    <cellStyle name="Normal 5 2 6 3 3 2 2" xfId="24578"/>
    <cellStyle name="Normal 5 2 6 3 3 2 2 2" xfId="24579"/>
    <cellStyle name="Normal 5 2 6 3 3 2 2 2 2" xfId="24580"/>
    <cellStyle name="Normal 5 2 6 3 3 2 2 3" xfId="24581"/>
    <cellStyle name="Normal 5 2 6 3 3 2 3" xfId="24582"/>
    <cellStyle name="Normal 5 2 6 3 3 2 3 2" xfId="24583"/>
    <cellStyle name="Normal 5 2 6 3 3 2 4" xfId="24584"/>
    <cellStyle name="Normal 5 2 6 3 3 3" xfId="24585"/>
    <cellStyle name="Normal 5 2 6 3 3 3 2" xfId="24586"/>
    <cellStyle name="Normal 5 2 6 3 3 3 2 2" xfId="24587"/>
    <cellStyle name="Normal 5 2 6 3 3 3 3" xfId="24588"/>
    <cellStyle name="Normal 5 2 6 3 3 4" xfId="24589"/>
    <cellStyle name="Normal 5 2 6 3 3 4 2" xfId="24590"/>
    <cellStyle name="Normal 5 2 6 3 3 5" xfId="24591"/>
    <cellStyle name="Normal 5 2 6 3 4" xfId="24592"/>
    <cellStyle name="Normal 5 2 6 3 4 2" xfId="24593"/>
    <cellStyle name="Normal 5 2 6 3 4 2 2" xfId="24594"/>
    <cellStyle name="Normal 5 2 6 3 4 2 2 2" xfId="24595"/>
    <cellStyle name="Normal 5 2 6 3 4 2 3" xfId="24596"/>
    <cellStyle name="Normal 5 2 6 3 4 3" xfId="24597"/>
    <cellStyle name="Normal 5 2 6 3 4 3 2" xfId="24598"/>
    <cellStyle name="Normal 5 2 6 3 4 4" xfId="24599"/>
    <cellStyle name="Normal 5 2 6 3 5" xfId="24600"/>
    <cellStyle name="Normal 5 2 6 3 5 2" xfId="24601"/>
    <cellStyle name="Normal 5 2 6 3 5 2 2" xfId="24602"/>
    <cellStyle name="Normal 5 2 6 3 5 3" xfId="24603"/>
    <cellStyle name="Normal 5 2 6 3 6" xfId="24604"/>
    <cellStyle name="Normal 5 2 6 3 6 2" xfId="24605"/>
    <cellStyle name="Normal 5 2 6 3 7" xfId="24606"/>
    <cellStyle name="Normal 5 2 6 3 8" xfId="29419"/>
    <cellStyle name="Normal 5 2 6 4" xfId="24607"/>
    <cellStyle name="Normal 5 2 6 4 2" xfId="24608"/>
    <cellStyle name="Normal 5 2 6 4 2 2" xfId="24609"/>
    <cellStyle name="Normal 5 2 6 4 2 2 2" xfId="24610"/>
    <cellStyle name="Normal 5 2 6 4 2 2 2 2" xfId="24611"/>
    <cellStyle name="Normal 5 2 6 4 2 2 3" xfId="24612"/>
    <cellStyle name="Normal 5 2 6 4 2 3" xfId="24613"/>
    <cellStyle name="Normal 5 2 6 4 2 3 2" xfId="24614"/>
    <cellStyle name="Normal 5 2 6 4 2 4" xfId="24615"/>
    <cellStyle name="Normal 5 2 6 4 3" xfId="24616"/>
    <cellStyle name="Normal 5 2 6 4 3 2" xfId="24617"/>
    <cellStyle name="Normal 5 2 6 4 3 2 2" xfId="24618"/>
    <cellStyle name="Normal 5 2 6 4 3 3" xfId="24619"/>
    <cellStyle name="Normal 5 2 6 4 4" xfId="24620"/>
    <cellStyle name="Normal 5 2 6 4 4 2" xfId="24621"/>
    <cellStyle name="Normal 5 2 6 4 5" xfId="24622"/>
    <cellStyle name="Normal 5 2 6 5" xfId="24623"/>
    <cellStyle name="Normal 5 2 6 5 2" xfId="24624"/>
    <cellStyle name="Normal 5 2 6 5 2 2" xfId="24625"/>
    <cellStyle name="Normal 5 2 6 5 2 2 2" xfId="24626"/>
    <cellStyle name="Normal 5 2 6 5 2 2 2 2" xfId="24627"/>
    <cellStyle name="Normal 5 2 6 5 2 2 3" xfId="24628"/>
    <cellStyle name="Normal 5 2 6 5 2 3" xfId="24629"/>
    <cellStyle name="Normal 5 2 6 5 2 3 2" xfId="24630"/>
    <cellStyle name="Normal 5 2 6 5 2 4" xfId="24631"/>
    <cellStyle name="Normal 5 2 6 5 3" xfId="24632"/>
    <cellStyle name="Normal 5 2 6 5 3 2" xfId="24633"/>
    <cellStyle name="Normal 5 2 6 5 3 2 2" xfId="24634"/>
    <cellStyle name="Normal 5 2 6 5 3 3" xfId="24635"/>
    <cellStyle name="Normal 5 2 6 5 4" xfId="24636"/>
    <cellStyle name="Normal 5 2 6 5 4 2" xfId="24637"/>
    <cellStyle name="Normal 5 2 6 5 5" xfId="24638"/>
    <cellStyle name="Normal 5 2 6 6" xfId="24639"/>
    <cellStyle name="Normal 5 2 6 6 2" xfId="24640"/>
    <cellStyle name="Normal 5 2 6 6 2 2" xfId="24641"/>
    <cellStyle name="Normal 5 2 6 6 2 2 2" xfId="24642"/>
    <cellStyle name="Normal 5 2 6 6 2 2 2 2" xfId="24643"/>
    <cellStyle name="Normal 5 2 6 6 2 2 3" xfId="24644"/>
    <cellStyle name="Normal 5 2 6 6 2 3" xfId="24645"/>
    <cellStyle name="Normal 5 2 6 6 2 3 2" xfId="24646"/>
    <cellStyle name="Normal 5 2 6 6 2 4" xfId="24647"/>
    <cellStyle name="Normal 5 2 6 6 3" xfId="24648"/>
    <cellStyle name="Normal 5 2 6 6 3 2" xfId="24649"/>
    <cellStyle name="Normal 5 2 6 6 3 2 2" xfId="24650"/>
    <cellStyle name="Normal 5 2 6 6 3 3" xfId="24651"/>
    <cellStyle name="Normal 5 2 6 6 4" xfId="24652"/>
    <cellStyle name="Normal 5 2 6 6 4 2" xfId="24653"/>
    <cellStyle name="Normal 5 2 6 6 5" xfId="24654"/>
    <cellStyle name="Normal 5 2 6 7" xfId="24655"/>
    <cellStyle name="Normal 5 2 6 7 2" xfId="24656"/>
    <cellStyle name="Normal 5 2 6 7 2 2" xfId="24657"/>
    <cellStyle name="Normal 5 2 6 7 2 2 2" xfId="24658"/>
    <cellStyle name="Normal 5 2 6 7 2 3" xfId="24659"/>
    <cellStyle name="Normal 5 2 6 7 3" xfId="24660"/>
    <cellStyle name="Normal 5 2 6 7 3 2" xfId="24661"/>
    <cellStyle name="Normal 5 2 6 7 4" xfId="24662"/>
    <cellStyle name="Normal 5 2 6 8" xfId="24663"/>
    <cellStyle name="Normal 5 2 6 8 2" xfId="24664"/>
    <cellStyle name="Normal 5 2 6 8 2 2" xfId="24665"/>
    <cellStyle name="Normal 5 2 6 8 3" xfId="24666"/>
    <cellStyle name="Normal 5 2 6 9" xfId="24667"/>
    <cellStyle name="Normal 5 2 6 9 2" xfId="24668"/>
    <cellStyle name="Normal 5 2 7" xfId="24669"/>
    <cellStyle name="Normal 5 2 7 10" xfId="24670"/>
    <cellStyle name="Normal 5 2 7 11" xfId="29420"/>
    <cellStyle name="Normal 5 2 7 2" xfId="24671"/>
    <cellStyle name="Normal 5 2 7 2 2" xfId="24672"/>
    <cellStyle name="Normal 5 2 7 2 2 2" xfId="24673"/>
    <cellStyle name="Normal 5 2 7 2 2 2 2" xfId="24674"/>
    <cellStyle name="Normal 5 2 7 2 2 2 2 2" xfId="24675"/>
    <cellStyle name="Normal 5 2 7 2 2 2 2 2 2" xfId="24676"/>
    <cellStyle name="Normal 5 2 7 2 2 2 2 3" xfId="24677"/>
    <cellStyle name="Normal 5 2 7 2 2 2 3" xfId="24678"/>
    <cellStyle name="Normal 5 2 7 2 2 2 3 2" xfId="24679"/>
    <cellStyle name="Normal 5 2 7 2 2 2 4" xfId="24680"/>
    <cellStyle name="Normal 5 2 7 2 2 3" xfId="24681"/>
    <cellStyle name="Normal 5 2 7 2 2 3 2" xfId="24682"/>
    <cellStyle name="Normal 5 2 7 2 2 3 2 2" xfId="24683"/>
    <cellStyle name="Normal 5 2 7 2 2 3 3" xfId="24684"/>
    <cellStyle name="Normal 5 2 7 2 2 4" xfId="24685"/>
    <cellStyle name="Normal 5 2 7 2 2 4 2" xfId="24686"/>
    <cellStyle name="Normal 5 2 7 2 2 5" xfId="24687"/>
    <cellStyle name="Normal 5 2 7 2 3" xfId="24688"/>
    <cellStyle name="Normal 5 2 7 2 3 2" xfId="24689"/>
    <cellStyle name="Normal 5 2 7 2 3 2 2" xfId="24690"/>
    <cellStyle name="Normal 5 2 7 2 3 2 2 2" xfId="24691"/>
    <cellStyle name="Normal 5 2 7 2 3 2 2 2 2" xfId="24692"/>
    <cellStyle name="Normal 5 2 7 2 3 2 2 3" xfId="24693"/>
    <cellStyle name="Normal 5 2 7 2 3 2 3" xfId="24694"/>
    <cellStyle name="Normal 5 2 7 2 3 2 3 2" xfId="24695"/>
    <cellStyle name="Normal 5 2 7 2 3 2 4" xfId="24696"/>
    <cellStyle name="Normal 5 2 7 2 3 3" xfId="24697"/>
    <cellStyle name="Normal 5 2 7 2 3 3 2" xfId="24698"/>
    <cellStyle name="Normal 5 2 7 2 3 3 2 2" xfId="24699"/>
    <cellStyle name="Normal 5 2 7 2 3 3 3" xfId="24700"/>
    <cellStyle name="Normal 5 2 7 2 3 4" xfId="24701"/>
    <cellStyle name="Normal 5 2 7 2 3 4 2" xfId="24702"/>
    <cellStyle name="Normal 5 2 7 2 3 5" xfId="24703"/>
    <cellStyle name="Normal 5 2 7 2 4" xfId="24704"/>
    <cellStyle name="Normal 5 2 7 2 4 2" xfId="24705"/>
    <cellStyle name="Normal 5 2 7 2 4 2 2" xfId="24706"/>
    <cellStyle name="Normal 5 2 7 2 4 2 2 2" xfId="24707"/>
    <cellStyle name="Normal 5 2 7 2 4 2 3" xfId="24708"/>
    <cellStyle name="Normal 5 2 7 2 4 3" xfId="24709"/>
    <cellStyle name="Normal 5 2 7 2 4 3 2" xfId="24710"/>
    <cellStyle name="Normal 5 2 7 2 4 4" xfId="24711"/>
    <cellStyle name="Normal 5 2 7 2 5" xfId="24712"/>
    <cellStyle name="Normal 5 2 7 2 5 2" xfId="24713"/>
    <cellStyle name="Normal 5 2 7 2 5 2 2" xfId="24714"/>
    <cellStyle name="Normal 5 2 7 2 5 3" xfId="24715"/>
    <cellStyle name="Normal 5 2 7 2 6" xfId="24716"/>
    <cellStyle name="Normal 5 2 7 2 6 2" xfId="24717"/>
    <cellStyle name="Normal 5 2 7 2 7" xfId="24718"/>
    <cellStyle name="Normal 5 2 7 2 8" xfId="29421"/>
    <cellStyle name="Normal 5 2 7 3" xfId="24719"/>
    <cellStyle name="Normal 5 2 7 3 2" xfId="24720"/>
    <cellStyle name="Normal 5 2 7 3 2 2" xfId="24721"/>
    <cellStyle name="Normal 5 2 7 3 2 2 2" xfId="24722"/>
    <cellStyle name="Normal 5 2 7 3 2 2 2 2" xfId="24723"/>
    <cellStyle name="Normal 5 2 7 3 2 2 3" xfId="24724"/>
    <cellStyle name="Normal 5 2 7 3 2 3" xfId="24725"/>
    <cellStyle name="Normal 5 2 7 3 2 3 2" xfId="24726"/>
    <cellStyle name="Normal 5 2 7 3 2 4" xfId="24727"/>
    <cellStyle name="Normal 5 2 7 3 3" xfId="24728"/>
    <cellStyle name="Normal 5 2 7 3 3 2" xfId="24729"/>
    <cellStyle name="Normal 5 2 7 3 3 2 2" xfId="24730"/>
    <cellStyle name="Normal 5 2 7 3 3 3" xfId="24731"/>
    <cellStyle name="Normal 5 2 7 3 4" xfId="24732"/>
    <cellStyle name="Normal 5 2 7 3 4 2" xfId="24733"/>
    <cellStyle name="Normal 5 2 7 3 5" xfId="24734"/>
    <cellStyle name="Normal 5 2 7 4" xfId="24735"/>
    <cellStyle name="Normal 5 2 7 4 2" xfId="24736"/>
    <cellStyle name="Normal 5 2 7 4 2 2" xfId="24737"/>
    <cellStyle name="Normal 5 2 7 4 2 2 2" xfId="24738"/>
    <cellStyle name="Normal 5 2 7 4 2 2 2 2" xfId="24739"/>
    <cellStyle name="Normal 5 2 7 4 2 2 3" xfId="24740"/>
    <cellStyle name="Normal 5 2 7 4 2 3" xfId="24741"/>
    <cellStyle name="Normal 5 2 7 4 2 3 2" xfId="24742"/>
    <cellStyle name="Normal 5 2 7 4 2 4" xfId="24743"/>
    <cellStyle name="Normal 5 2 7 4 3" xfId="24744"/>
    <cellStyle name="Normal 5 2 7 4 3 2" xfId="24745"/>
    <cellStyle name="Normal 5 2 7 4 3 2 2" xfId="24746"/>
    <cellStyle name="Normal 5 2 7 4 3 3" xfId="24747"/>
    <cellStyle name="Normal 5 2 7 4 4" xfId="24748"/>
    <cellStyle name="Normal 5 2 7 4 4 2" xfId="24749"/>
    <cellStyle name="Normal 5 2 7 4 5" xfId="24750"/>
    <cellStyle name="Normal 5 2 7 5" xfId="24751"/>
    <cellStyle name="Normal 5 2 7 5 2" xfId="24752"/>
    <cellStyle name="Normal 5 2 7 5 2 2" xfId="24753"/>
    <cellStyle name="Normal 5 2 7 5 2 2 2" xfId="24754"/>
    <cellStyle name="Normal 5 2 7 5 2 2 2 2" xfId="24755"/>
    <cellStyle name="Normal 5 2 7 5 2 2 3" xfId="24756"/>
    <cellStyle name="Normal 5 2 7 5 2 3" xfId="24757"/>
    <cellStyle name="Normal 5 2 7 5 2 3 2" xfId="24758"/>
    <cellStyle name="Normal 5 2 7 5 2 4" xfId="24759"/>
    <cellStyle name="Normal 5 2 7 5 3" xfId="24760"/>
    <cellStyle name="Normal 5 2 7 5 3 2" xfId="24761"/>
    <cellStyle name="Normal 5 2 7 5 3 2 2" xfId="24762"/>
    <cellStyle name="Normal 5 2 7 5 3 3" xfId="24763"/>
    <cellStyle name="Normal 5 2 7 5 4" xfId="24764"/>
    <cellStyle name="Normal 5 2 7 5 4 2" xfId="24765"/>
    <cellStyle name="Normal 5 2 7 5 5" xfId="24766"/>
    <cellStyle name="Normal 5 2 7 6" xfId="24767"/>
    <cellStyle name="Normal 5 2 7 6 2" xfId="24768"/>
    <cellStyle name="Normal 5 2 7 6 2 2" xfId="24769"/>
    <cellStyle name="Normal 5 2 7 6 2 2 2" xfId="24770"/>
    <cellStyle name="Normal 5 2 7 6 2 3" xfId="24771"/>
    <cellStyle name="Normal 5 2 7 6 3" xfId="24772"/>
    <cellStyle name="Normal 5 2 7 6 3 2" xfId="24773"/>
    <cellStyle name="Normal 5 2 7 6 4" xfId="24774"/>
    <cellStyle name="Normal 5 2 7 7" xfId="24775"/>
    <cellStyle name="Normal 5 2 7 7 2" xfId="24776"/>
    <cellStyle name="Normal 5 2 7 7 2 2" xfId="24777"/>
    <cellStyle name="Normal 5 2 7 7 3" xfId="24778"/>
    <cellStyle name="Normal 5 2 7 8" xfId="24779"/>
    <cellStyle name="Normal 5 2 7 8 2" xfId="24780"/>
    <cellStyle name="Normal 5 2 7 9" xfId="24781"/>
    <cellStyle name="Normal 5 2 7 9 2" xfId="24782"/>
    <cellStyle name="Normal 5 2 8" xfId="24783"/>
    <cellStyle name="Normal 5 2 8 10" xfId="24784"/>
    <cellStyle name="Normal 5 2 8 11" xfId="29422"/>
    <cellStyle name="Normal 5 2 8 2" xfId="24785"/>
    <cellStyle name="Normal 5 2 8 2 2" xfId="24786"/>
    <cellStyle name="Normal 5 2 8 2 2 2" xfId="24787"/>
    <cellStyle name="Normal 5 2 8 2 2 2 2" xfId="24788"/>
    <cellStyle name="Normal 5 2 8 2 2 2 2 2" xfId="24789"/>
    <cellStyle name="Normal 5 2 8 2 2 2 2 2 2" xfId="24790"/>
    <cellStyle name="Normal 5 2 8 2 2 2 2 3" xfId="24791"/>
    <cellStyle name="Normal 5 2 8 2 2 2 3" xfId="24792"/>
    <cellStyle name="Normal 5 2 8 2 2 2 3 2" xfId="24793"/>
    <cellStyle name="Normal 5 2 8 2 2 2 4" xfId="24794"/>
    <cellStyle name="Normal 5 2 8 2 2 3" xfId="24795"/>
    <cellStyle name="Normal 5 2 8 2 2 3 2" xfId="24796"/>
    <cellStyle name="Normal 5 2 8 2 2 3 2 2" xfId="24797"/>
    <cellStyle name="Normal 5 2 8 2 2 3 3" xfId="24798"/>
    <cellStyle name="Normal 5 2 8 2 2 4" xfId="24799"/>
    <cellStyle name="Normal 5 2 8 2 2 4 2" xfId="24800"/>
    <cellStyle name="Normal 5 2 8 2 2 5" xfId="24801"/>
    <cellStyle name="Normal 5 2 8 2 3" xfId="24802"/>
    <cellStyle name="Normal 5 2 8 2 3 2" xfId="24803"/>
    <cellStyle name="Normal 5 2 8 2 3 2 2" xfId="24804"/>
    <cellStyle name="Normal 5 2 8 2 3 2 2 2" xfId="24805"/>
    <cellStyle name="Normal 5 2 8 2 3 2 2 2 2" xfId="24806"/>
    <cellStyle name="Normal 5 2 8 2 3 2 2 3" xfId="24807"/>
    <cellStyle name="Normal 5 2 8 2 3 2 3" xfId="24808"/>
    <cellStyle name="Normal 5 2 8 2 3 2 3 2" xfId="24809"/>
    <cellStyle name="Normal 5 2 8 2 3 2 4" xfId="24810"/>
    <cellStyle name="Normal 5 2 8 2 3 3" xfId="24811"/>
    <cellStyle name="Normal 5 2 8 2 3 3 2" xfId="24812"/>
    <cellStyle name="Normal 5 2 8 2 3 3 2 2" xfId="24813"/>
    <cellStyle name="Normal 5 2 8 2 3 3 3" xfId="24814"/>
    <cellStyle name="Normal 5 2 8 2 3 4" xfId="24815"/>
    <cellStyle name="Normal 5 2 8 2 3 4 2" xfId="24816"/>
    <cellStyle name="Normal 5 2 8 2 3 5" xfId="24817"/>
    <cellStyle name="Normal 5 2 8 2 4" xfId="24818"/>
    <cellStyle name="Normal 5 2 8 2 4 2" xfId="24819"/>
    <cellStyle name="Normal 5 2 8 2 4 2 2" xfId="24820"/>
    <cellStyle name="Normal 5 2 8 2 4 2 2 2" xfId="24821"/>
    <cellStyle name="Normal 5 2 8 2 4 2 3" xfId="24822"/>
    <cellStyle name="Normal 5 2 8 2 4 3" xfId="24823"/>
    <cellStyle name="Normal 5 2 8 2 4 3 2" xfId="24824"/>
    <cellStyle name="Normal 5 2 8 2 4 4" xfId="24825"/>
    <cellStyle name="Normal 5 2 8 2 5" xfId="24826"/>
    <cellStyle name="Normal 5 2 8 2 5 2" xfId="24827"/>
    <cellStyle name="Normal 5 2 8 2 5 2 2" xfId="24828"/>
    <cellStyle name="Normal 5 2 8 2 5 3" xfId="24829"/>
    <cellStyle name="Normal 5 2 8 2 6" xfId="24830"/>
    <cellStyle name="Normal 5 2 8 2 6 2" xfId="24831"/>
    <cellStyle name="Normal 5 2 8 2 7" xfId="24832"/>
    <cellStyle name="Normal 5 2 8 2 8" xfId="29423"/>
    <cellStyle name="Normal 5 2 8 3" xfId="24833"/>
    <cellStyle name="Normal 5 2 8 3 2" xfId="24834"/>
    <cellStyle name="Normal 5 2 8 3 2 2" xfId="24835"/>
    <cellStyle name="Normal 5 2 8 3 2 2 2" xfId="24836"/>
    <cellStyle name="Normal 5 2 8 3 2 2 2 2" xfId="24837"/>
    <cellStyle name="Normal 5 2 8 3 2 2 3" xfId="24838"/>
    <cellStyle name="Normal 5 2 8 3 2 3" xfId="24839"/>
    <cellStyle name="Normal 5 2 8 3 2 3 2" xfId="24840"/>
    <cellStyle name="Normal 5 2 8 3 2 4" xfId="24841"/>
    <cellStyle name="Normal 5 2 8 3 3" xfId="24842"/>
    <cellStyle name="Normal 5 2 8 3 3 2" xfId="24843"/>
    <cellStyle name="Normal 5 2 8 3 3 2 2" xfId="24844"/>
    <cellStyle name="Normal 5 2 8 3 3 3" xfId="24845"/>
    <cellStyle name="Normal 5 2 8 3 4" xfId="24846"/>
    <cellStyle name="Normal 5 2 8 3 4 2" xfId="24847"/>
    <cellStyle name="Normal 5 2 8 3 5" xfId="24848"/>
    <cellStyle name="Normal 5 2 8 4" xfId="24849"/>
    <cellStyle name="Normal 5 2 8 4 2" xfId="24850"/>
    <cellStyle name="Normal 5 2 8 4 2 2" xfId="24851"/>
    <cellStyle name="Normal 5 2 8 4 2 2 2" xfId="24852"/>
    <cellStyle name="Normal 5 2 8 4 2 2 2 2" xfId="24853"/>
    <cellStyle name="Normal 5 2 8 4 2 2 3" xfId="24854"/>
    <cellStyle name="Normal 5 2 8 4 2 3" xfId="24855"/>
    <cellStyle name="Normal 5 2 8 4 2 3 2" xfId="24856"/>
    <cellStyle name="Normal 5 2 8 4 2 4" xfId="24857"/>
    <cellStyle name="Normal 5 2 8 4 3" xfId="24858"/>
    <cellStyle name="Normal 5 2 8 4 3 2" xfId="24859"/>
    <cellStyle name="Normal 5 2 8 4 3 2 2" xfId="24860"/>
    <cellStyle name="Normal 5 2 8 4 3 3" xfId="24861"/>
    <cellStyle name="Normal 5 2 8 4 4" xfId="24862"/>
    <cellStyle name="Normal 5 2 8 4 4 2" xfId="24863"/>
    <cellStyle name="Normal 5 2 8 4 5" xfId="24864"/>
    <cellStyle name="Normal 5 2 8 5" xfId="24865"/>
    <cellStyle name="Normal 5 2 8 5 2" xfId="24866"/>
    <cellStyle name="Normal 5 2 8 5 2 2" xfId="24867"/>
    <cellStyle name="Normal 5 2 8 5 2 2 2" xfId="24868"/>
    <cellStyle name="Normal 5 2 8 5 2 2 2 2" xfId="24869"/>
    <cellStyle name="Normal 5 2 8 5 2 2 3" xfId="24870"/>
    <cellStyle name="Normal 5 2 8 5 2 3" xfId="24871"/>
    <cellStyle name="Normal 5 2 8 5 2 3 2" xfId="24872"/>
    <cellStyle name="Normal 5 2 8 5 2 4" xfId="24873"/>
    <cellStyle name="Normal 5 2 8 5 3" xfId="24874"/>
    <cellStyle name="Normal 5 2 8 5 3 2" xfId="24875"/>
    <cellStyle name="Normal 5 2 8 5 3 2 2" xfId="24876"/>
    <cellStyle name="Normal 5 2 8 5 3 3" xfId="24877"/>
    <cellStyle name="Normal 5 2 8 5 4" xfId="24878"/>
    <cellStyle name="Normal 5 2 8 5 4 2" xfId="24879"/>
    <cellStyle name="Normal 5 2 8 5 5" xfId="24880"/>
    <cellStyle name="Normal 5 2 8 6" xfId="24881"/>
    <cellStyle name="Normal 5 2 8 6 2" xfId="24882"/>
    <cellStyle name="Normal 5 2 8 6 2 2" xfId="24883"/>
    <cellStyle name="Normal 5 2 8 6 2 2 2" xfId="24884"/>
    <cellStyle name="Normal 5 2 8 6 2 3" xfId="24885"/>
    <cellStyle name="Normal 5 2 8 6 3" xfId="24886"/>
    <cellStyle name="Normal 5 2 8 6 3 2" xfId="24887"/>
    <cellStyle name="Normal 5 2 8 6 4" xfId="24888"/>
    <cellStyle name="Normal 5 2 8 7" xfId="24889"/>
    <cellStyle name="Normal 5 2 8 7 2" xfId="24890"/>
    <cellStyle name="Normal 5 2 8 7 2 2" xfId="24891"/>
    <cellStyle name="Normal 5 2 8 7 3" xfId="24892"/>
    <cellStyle name="Normal 5 2 8 8" xfId="24893"/>
    <cellStyle name="Normal 5 2 8 8 2" xfId="24894"/>
    <cellStyle name="Normal 5 2 8 9" xfId="24895"/>
    <cellStyle name="Normal 5 2 8 9 2" xfId="24896"/>
    <cellStyle name="Normal 5 2 9" xfId="24897"/>
    <cellStyle name="Normal 5 2 9 2" xfId="24898"/>
    <cellStyle name="Normal 5 2 9 2 2" xfId="24899"/>
    <cellStyle name="Normal 5 2 9 2 2 2" xfId="24900"/>
    <cellStyle name="Normal 5 2 9 2 2 2 2" xfId="24901"/>
    <cellStyle name="Normal 5 2 9 2 2 2 2 2" xfId="24902"/>
    <cellStyle name="Normal 5 2 9 2 2 2 3" xfId="24903"/>
    <cellStyle name="Normal 5 2 9 2 2 3" xfId="24904"/>
    <cellStyle name="Normal 5 2 9 2 2 3 2" xfId="24905"/>
    <cellStyle name="Normal 5 2 9 2 2 4" xfId="24906"/>
    <cellStyle name="Normal 5 2 9 2 3" xfId="24907"/>
    <cellStyle name="Normal 5 2 9 2 3 2" xfId="24908"/>
    <cellStyle name="Normal 5 2 9 2 3 2 2" xfId="24909"/>
    <cellStyle name="Normal 5 2 9 2 3 3" xfId="24910"/>
    <cellStyle name="Normal 5 2 9 2 4" xfId="24911"/>
    <cellStyle name="Normal 5 2 9 2 4 2" xfId="24912"/>
    <cellStyle name="Normal 5 2 9 2 5" xfId="24913"/>
    <cellStyle name="Normal 5 2 9 3" xfId="24914"/>
    <cellStyle name="Normal 5 2 9 3 2" xfId="24915"/>
    <cellStyle name="Normal 5 2 9 3 2 2" xfId="24916"/>
    <cellStyle name="Normal 5 2 9 3 2 2 2" xfId="24917"/>
    <cellStyle name="Normal 5 2 9 3 2 2 2 2" xfId="24918"/>
    <cellStyle name="Normal 5 2 9 3 2 2 3" xfId="24919"/>
    <cellStyle name="Normal 5 2 9 3 2 3" xfId="24920"/>
    <cellStyle name="Normal 5 2 9 3 2 3 2" xfId="24921"/>
    <cellStyle name="Normal 5 2 9 3 2 4" xfId="24922"/>
    <cellStyle name="Normal 5 2 9 3 3" xfId="24923"/>
    <cellStyle name="Normal 5 2 9 3 3 2" xfId="24924"/>
    <cellStyle name="Normal 5 2 9 3 3 2 2" xfId="24925"/>
    <cellStyle name="Normal 5 2 9 3 3 3" xfId="24926"/>
    <cellStyle name="Normal 5 2 9 3 4" xfId="24927"/>
    <cellStyle name="Normal 5 2 9 3 4 2" xfId="24928"/>
    <cellStyle name="Normal 5 2 9 3 5" xfId="24929"/>
    <cellStyle name="Normal 5 2 9 4" xfId="24930"/>
    <cellStyle name="Normal 5 2 9 4 2" xfId="24931"/>
    <cellStyle name="Normal 5 2 9 4 2 2" xfId="24932"/>
    <cellStyle name="Normal 5 2 9 4 2 2 2" xfId="24933"/>
    <cellStyle name="Normal 5 2 9 4 2 3" xfId="24934"/>
    <cellStyle name="Normal 5 2 9 4 3" xfId="24935"/>
    <cellStyle name="Normal 5 2 9 4 3 2" xfId="24936"/>
    <cellStyle name="Normal 5 2 9 4 4" xfId="24937"/>
    <cellStyle name="Normal 5 2 9 5" xfId="24938"/>
    <cellStyle name="Normal 5 2 9 5 2" xfId="24939"/>
    <cellStyle name="Normal 5 2 9 5 2 2" xfId="24940"/>
    <cellStyle name="Normal 5 2 9 5 3" xfId="24941"/>
    <cellStyle name="Normal 5 2 9 6" xfId="24942"/>
    <cellStyle name="Normal 5 2 9 6 2" xfId="24943"/>
    <cellStyle name="Normal 5 2 9 7" xfId="24944"/>
    <cellStyle name="Normal 5 2 9 8" xfId="29424"/>
    <cellStyle name="Normal 5 20" xfId="34115"/>
    <cellStyle name="Normal 5 3" xfId="24945"/>
    <cellStyle name="Normal 5 3 10" xfId="24946"/>
    <cellStyle name="Normal 5 3 10 2" xfId="24947"/>
    <cellStyle name="Normal 5 3 10 2 2" xfId="24948"/>
    <cellStyle name="Normal 5 3 10 2 2 2" xfId="24949"/>
    <cellStyle name="Normal 5 3 10 2 2 2 2" xfId="24950"/>
    <cellStyle name="Normal 5 3 10 2 2 3" xfId="24951"/>
    <cellStyle name="Normal 5 3 10 2 3" xfId="24952"/>
    <cellStyle name="Normal 5 3 10 2 3 2" xfId="24953"/>
    <cellStyle name="Normal 5 3 10 2 4" xfId="24954"/>
    <cellStyle name="Normal 5 3 10 3" xfId="24955"/>
    <cellStyle name="Normal 5 3 10 3 2" xfId="24956"/>
    <cellStyle name="Normal 5 3 10 3 2 2" xfId="24957"/>
    <cellStyle name="Normal 5 3 10 3 3" xfId="24958"/>
    <cellStyle name="Normal 5 3 10 4" xfId="24959"/>
    <cellStyle name="Normal 5 3 10 4 2" xfId="24960"/>
    <cellStyle name="Normal 5 3 10 5" xfId="24961"/>
    <cellStyle name="Normal 5 3 11" xfId="24962"/>
    <cellStyle name="Normal 5 3 11 2" xfId="24963"/>
    <cellStyle name="Normal 5 3 11 2 2" xfId="24964"/>
    <cellStyle name="Normal 5 3 11 2 2 2" xfId="24965"/>
    <cellStyle name="Normal 5 3 11 2 3" xfId="24966"/>
    <cellStyle name="Normal 5 3 11 3" xfId="24967"/>
    <cellStyle name="Normal 5 3 11 3 2" xfId="24968"/>
    <cellStyle name="Normal 5 3 11 4" xfId="24969"/>
    <cellStyle name="Normal 5 3 12" xfId="24970"/>
    <cellStyle name="Normal 5 3 12 2" xfId="24971"/>
    <cellStyle name="Normal 5 3 12 2 2" xfId="24972"/>
    <cellStyle name="Normal 5 3 12 3" xfId="24973"/>
    <cellStyle name="Normal 5 3 13" xfId="24974"/>
    <cellStyle name="Normal 5 3 13 2" xfId="24975"/>
    <cellStyle name="Normal 5 3 14" xfId="24976"/>
    <cellStyle name="Normal 5 3 14 2" xfId="24977"/>
    <cellStyle name="Normal 5 3 15" xfId="24978"/>
    <cellStyle name="Normal 5 3 16" xfId="29425"/>
    <cellStyle name="Normal 5 3 2" xfId="24979"/>
    <cellStyle name="Normal 5 3 2 10" xfId="24980"/>
    <cellStyle name="Normal 5 3 2 10 2" xfId="24981"/>
    <cellStyle name="Normal 5 3 2 10 2 2" xfId="24982"/>
    <cellStyle name="Normal 5 3 2 10 2 2 2" xfId="24983"/>
    <cellStyle name="Normal 5 3 2 10 2 3" xfId="24984"/>
    <cellStyle name="Normal 5 3 2 10 3" xfId="24985"/>
    <cellStyle name="Normal 5 3 2 10 3 2" xfId="24986"/>
    <cellStyle name="Normal 5 3 2 10 4" xfId="24987"/>
    <cellStyle name="Normal 5 3 2 11" xfId="24988"/>
    <cellStyle name="Normal 5 3 2 11 2" xfId="24989"/>
    <cellStyle name="Normal 5 3 2 11 2 2" xfId="24990"/>
    <cellStyle name="Normal 5 3 2 11 3" xfId="24991"/>
    <cellStyle name="Normal 5 3 2 12" xfId="24992"/>
    <cellStyle name="Normal 5 3 2 12 2" xfId="24993"/>
    <cellStyle name="Normal 5 3 2 13" xfId="24994"/>
    <cellStyle name="Normal 5 3 2 13 2" xfId="24995"/>
    <cellStyle name="Normal 5 3 2 14" xfId="24996"/>
    <cellStyle name="Normal 5 3 2 15" xfId="29426"/>
    <cellStyle name="Normal 5 3 2 2" xfId="24997"/>
    <cellStyle name="Normal 5 3 2 2 10" xfId="24998"/>
    <cellStyle name="Normal 5 3 2 2 10 2" xfId="24999"/>
    <cellStyle name="Normal 5 3 2 2 11" xfId="25000"/>
    <cellStyle name="Normal 5 3 2 2 11 2" xfId="25001"/>
    <cellStyle name="Normal 5 3 2 2 12" xfId="25002"/>
    <cellStyle name="Normal 5 3 2 2 13" xfId="29427"/>
    <cellStyle name="Normal 5 3 2 2 2" xfId="25003"/>
    <cellStyle name="Normal 5 3 2 2 2 10" xfId="25004"/>
    <cellStyle name="Normal 5 3 2 2 2 11" xfId="29428"/>
    <cellStyle name="Normal 5 3 2 2 2 2" xfId="25005"/>
    <cellStyle name="Normal 5 3 2 2 2 2 2" xfId="25006"/>
    <cellStyle name="Normal 5 3 2 2 2 2 2 2" xfId="25007"/>
    <cellStyle name="Normal 5 3 2 2 2 2 2 2 2" xfId="25008"/>
    <cellStyle name="Normal 5 3 2 2 2 2 2 2 2 2" xfId="25009"/>
    <cellStyle name="Normal 5 3 2 2 2 2 2 2 2 2 2" xfId="25010"/>
    <cellStyle name="Normal 5 3 2 2 2 2 2 2 2 3" xfId="25011"/>
    <cellStyle name="Normal 5 3 2 2 2 2 2 2 3" xfId="25012"/>
    <cellStyle name="Normal 5 3 2 2 2 2 2 2 3 2" xfId="25013"/>
    <cellStyle name="Normal 5 3 2 2 2 2 2 2 4" xfId="25014"/>
    <cellStyle name="Normal 5 3 2 2 2 2 2 3" xfId="25015"/>
    <cellStyle name="Normal 5 3 2 2 2 2 2 3 2" xfId="25016"/>
    <cellStyle name="Normal 5 3 2 2 2 2 2 3 2 2" xfId="25017"/>
    <cellStyle name="Normal 5 3 2 2 2 2 2 3 3" xfId="25018"/>
    <cellStyle name="Normal 5 3 2 2 2 2 2 4" xfId="25019"/>
    <cellStyle name="Normal 5 3 2 2 2 2 2 4 2" xfId="25020"/>
    <cellStyle name="Normal 5 3 2 2 2 2 2 5" xfId="25021"/>
    <cellStyle name="Normal 5 3 2 2 2 2 3" xfId="25022"/>
    <cellStyle name="Normal 5 3 2 2 2 2 3 2" xfId="25023"/>
    <cellStyle name="Normal 5 3 2 2 2 2 3 2 2" xfId="25024"/>
    <cellStyle name="Normal 5 3 2 2 2 2 3 2 2 2" xfId="25025"/>
    <cellStyle name="Normal 5 3 2 2 2 2 3 2 2 2 2" xfId="25026"/>
    <cellStyle name="Normal 5 3 2 2 2 2 3 2 2 3" xfId="25027"/>
    <cellStyle name="Normal 5 3 2 2 2 2 3 2 3" xfId="25028"/>
    <cellStyle name="Normal 5 3 2 2 2 2 3 2 3 2" xfId="25029"/>
    <cellStyle name="Normal 5 3 2 2 2 2 3 2 4" xfId="25030"/>
    <cellStyle name="Normal 5 3 2 2 2 2 3 3" xfId="25031"/>
    <cellStyle name="Normal 5 3 2 2 2 2 3 3 2" xfId="25032"/>
    <cellStyle name="Normal 5 3 2 2 2 2 3 3 2 2" xfId="25033"/>
    <cellStyle name="Normal 5 3 2 2 2 2 3 3 3" xfId="25034"/>
    <cellStyle name="Normal 5 3 2 2 2 2 3 4" xfId="25035"/>
    <cellStyle name="Normal 5 3 2 2 2 2 3 4 2" xfId="25036"/>
    <cellStyle name="Normal 5 3 2 2 2 2 3 5" xfId="25037"/>
    <cellStyle name="Normal 5 3 2 2 2 2 4" xfId="25038"/>
    <cellStyle name="Normal 5 3 2 2 2 2 4 2" xfId="25039"/>
    <cellStyle name="Normal 5 3 2 2 2 2 4 2 2" xfId="25040"/>
    <cellStyle name="Normal 5 3 2 2 2 2 4 2 2 2" xfId="25041"/>
    <cellStyle name="Normal 5 3 2 2 2 2 4 2 3" xfId="25042"/>
    <cellStyle name="Normal 5 3 2 2 2 2 4 3" xfId="25043"/>
    <cellStyle name="Normal 5 3 2 2 2 2 4 3 2" xfId="25044"/>
    <cellStyle name="Normal 5 3 2 2 2 2 4 4" xfId="25045"/>
    <cellStyle name="Normal 5 3 2 2 2 2 5" xfId="25046"/>
    <cellStyle name="Normal 5 3 2 2 2 2 5 2" xfId="25047"/>
    <cellStyle name="Normal 5 3 2 2 2 2 5 2 2" xfId="25048"/>
    <cellStyle name="Normal 5 3 2 2 2 2 5 3" xfId="25049"/>
    <cellStyle name="Normal 5 3 2 2 2 2 6" xfId="25050"/>
    <cellStyle name="Normal 5 3 2 2 2 2 6 2" xfId="25051"/>
    <cellStyle name="Normal 5 3 2 2 2 2 7" xfId="25052"/>
    <cellStyle name="Normal 5 3 2 2 2 2 8" xfId="29429"/>
    <cellStyle name="Normal 5 3 2 2 2 3" xfId="25053"/>
    <cellStyle name="Normal 5 3 2 2 2 3 2" xfId="25054"/>
    <cellStyle name="Normal 5 3 2 2 2 3 2 2" xfId="25055"/>
    <cellStyle name="Normal 5 3 2 2 2 3 2 2 2" xfId="25056"/>
    <cellStyle name="Normal 5 3 2 2 2 3 2 2 2 2" xfId="25057"/>
    <cellStyle name="Normal 5 3 2 2 2 3 2 2 3" xfId="25058"/>
    <cellStyle name="Normal 5 3 2 2 2 3 2 3" xfId="25059"/>
    <cellStyle name="Normal 5 3 2 2 2 3 2 3 2" xfId="25060"/>
    <cellStyle name="Normal 5 3 2 2 2 3 2 4" xfId="25061"/>
    <cellStyle name="Normal 5 3 2 2 2 3 3" xfId="25062"/>
    <cellStyle name="Normal 5 3 2 2 2 3 3 2" xfId="25063"/>
    <cellStyle name="Normal 5 3 2 2 2 3 3 2 2" xfId="25064"/>
    <cellStyle name="Normal 5 3 2 2 2 3 3 3" xfId="25065"/>
    <cellStyle name="Normal 5 3 2 2 2 3 4" xfId="25066"/>
    <cellStyle name="Normal 5 3 2 2 2 3 4 2" xfId="25067"/>
    <cellStyle name="Normal 5 3 2 2 2 3 5" xfId="25068"/>
    <cellStyle name="Normal 5 3 2 2 2 4" xfId="25069"/>
    <cellStyle name="Normal 5 3 2 2 2 4 2" xfId="25070"/>
    <cellStyle name="Normal 5 3 2 2 2 4 2 2" xfId="25071"/>
    <cellStyle name="Normal 5 3 2 2 2 4 2 2 2" xfId="25072"/>
    <cellStyle name="Normal 5 3 2 2 2 4 2 2 2 2" xfId="25073"/>
    <cellStyle name="Normal 5 3 2 2 2 4 2 2 3" xfId="25074"/>
    <cellStyle name="Normal 5 3 2 2 2 4 2 3" xfId="25075"/>
    <cellStyle name="Normal 5 3 2 2 2 4 2 3 2" xfId="25076"/>
    <cellStyle name="Normal 5 3 2 2 2 4 2 4" xfId="25077"/>
    <cellStyle name="Normal 5 3 2 2 2 4 3" xfId="25078"/>
    <cellStyle name="Normal 5 3 2 2 2 4 3 2" xfId="25079"/>
    <cellStyle name="Normal 5 3 2 2 2 4 3 2 2" xfId="25080"/>
    <cellStyle name="Normal 5 3 2 2 2 4 3 3" xfId="25081"/>
    <cellStyle name="Normal 5 3 2 2 2 4 4" xfId="25082"/>
    <cellStyle name="Normal 5 3 2 2 2 4 4 2" xfId="25083"/>
    <cellStyle name="Normal 5 3 2 2 2 4 5" xfId="25084"/>
    <cellStyle name="Normal 5 3 2 2 2 5" xfId="25085"/>
    <cellStyle name="Normal 5 3 2 2 2 5 2" xfId="25086"/>
    <cellStyle name="Normal 5 3 2 2 2 5 2 2" xfId="25087"/>
    <cellStyle name="Normal 5 3 2 2 2 5 2 2 2" xfId="25088"/>
    <cellStyle name="Normal 5 3 2 2 2 5 2 2 2 2" xfId="25089"/>
    <cellStyle name="Normal 5 3 2 2 2 5 2 2 3" xfId="25090"/>
    <cellStyle name="Normal 5 3 2 2 2 5 2 3" xfId="25091"/>
    <cellStyle name="Normal 5 3 2 2 2 5 2 3 2" xfId="25092"/>
    <cellStyle name="Normal 5 3 2 2 2 5 2 4" xfId="25093"/>
    <cellStyle name="Normal 5 3 2 2 2 5 3" xfId="25094"/>
    <cellStyle name="Normal 5 3 2 2 2 5 3 2" xfId="25095"/>
    <cellStyle name="Normal 5 3 2 2 2 5 3 2 2" xfId="25096"/>
    <cellStyle name="Normal 5 3 2 2 2 5 3 3" xfId="25097"/>
    <cellStyle name="Normal 5 3 2 2 2 5 4" xfId="25098"/>
    <cellStyle name="Normal 5 3 2 2 2 5 4 2" xfId="25099"/>
    <cellStyle name="Normal 5 3 2 2 2 5 5" xfId="25100"/>
    <cellStyle name="Normal 5 3 2 2 2 6" xfId="25101"/>
    <cellStyle name="Normal 5 3 2 2 2 6 2" xfId="25102"/>
    <cellStyle name="Normal 5 3 2 2 2 6 2 2" xfId="25103"/>
    <cellStyle name="Normal 5 3 2 2 2 6 2 2 2" xfId="25104"/>
    <cellStyle name="Normal 5 3 2 2 2 6 2 3" xfId="25105"/>
    <cellStyle name="Normal 5 3 2 2 2 6 3" xfId="25106"/>
    <cellStyle name="Normal 5 3 2 2 2 6 3 2" xfId="25107"/>
    <cellStyle name="Normal 5 3 2 2 2 6 4" xfId="25108"/>
    <cellStyle name="Normal 5 3 2 2 2 7" xfId="25109"/>
    <cellStyle name="Normal 5 3 2 2 2 7 2" xfId="25110"/>
    <cellStyle name="Normal 5 3 2 2 2 7 2 2" xfId="25111"/>
    <cellStyle name="Normal 5 3 2 2 2 7 3" xfId="25112"/>
    <cellStyle name="Normal 5 3 2 2 2 8" xfId="25113"/>
    <cellStyle name="Normal 5 3 2 2 2 8 2" xfId="25114"/>
    <cellStyle name="Normal 5 3 2 2 2 9" xfId="25115"/>
    <cellStyle name="Normal 5 3 2 2 2 9 2" xfId="25116"/>
    <cellStyle name="Normal 5 3 2 2 3" xfId="25117"/>
    <cellStyle name="Normal 5 3 2 2 3 10" xfId="25118"/>
    <cellStyle name="Normal 5 3 2 2 3 11" xfId="29430"/>
    <cellStyle name="Normal 5 3 2 2 3 2" xfId="25119"/>
    <cellStyle name="Normal 5 3 2 2 3 2 2" xfId="25120"/>
    <cellStyle name="Normal 5 3 2 2 3 2 2 2" xfId="25121"/>
    <cellStyle name="Normal 5 3 2 2 3 2 2 2 2" xfId="25122"/>
    <cellStyle name="Normal 5 3 2 2 3 2 2 2 2 2" xfId="25123"/>
    <cellStyle name="Normal 5 3 2 2 3 2 2 2 2 2 2" xfId="25124"/>
    <cellStyle name="Normal 5 3 2 2 3 2 2 2 2 3" xfId="25125"/>
    <cellStyle name="Normal 5 3 2 2 3 2 2 2 3" xfId="25126"/>
    <cellStyle name="Normal 5 3 2 2 3 2 2 2 3 2" xfId="25127"/>
    <cellStyle name="Normal 5 3 2 2 3 2 2 2 4" xfId="25128"/>
    <cellStyle name="Normal 5 3 2 2 3 2 2 3" xfId="25129"/>
    <cellStyle name="Normal 5 3 2 2 3 2 2 3 2" xfId="25130"/>
    <cellStyle name="Normal 5 3 2 2 3 2 2 3 2 2" xfId="25131"/>
    <cellStyle name="Normal 5 3 2 2 3 2 2 3 3" xfId="25132"/>
    <cellStyle name="Normal 5 3 2 2 3 2 2 4" xfId="25133"/>
    <cellStyle name="Normal 5 3 2 2 3 2 2 4 2" xfId="25134"/>
    <cellStyle name="Normal 5 3 2 2 3 2 2 5" xfId="25135"/>
    <cellStyle name="Normal 5 3 2 2 3 2 3" xfId="25136"/>
    <cellStyle name="Normal 5 3 2 2 3 2 3 2" xfId="25137"/>
    <cellStyle name="Normal 5 3 2 2 3 2 3 2 2" xfId="25138"/>
    <cellStyle name="Normal 5 3 2 2 3 2 3 2 2 2" xfId="25139"/>
    <cellStyle name="Normal 5 3 2 2 3 2 3 2 2 2 2" xfId="25140"/>
    <cellStyle name="Normal 5 3 2 2 3 2 3 2 2 3" xfId="25141"/>
    <cellStyle name="Normal 5 3 2 2 3 2 3 2 3" xfId="25142"/>
    <cellStyle name="Normal 5 3 2 2 3 2 3 2 3 2" xfId="25143"/>
    <cellStyle name="Normal 5 3 2 2 3 2 3 2 4" xfId="25144"/>
    <cellStyle name="Normal 5 3 2 2 3 2 3 3" xfId="25145"/>
    <cellStyle name="Normal 5 3 2 2 3 2 3 3 2" xfId="25146"/>
    <cellStyle name="Normal 5 3 2 2 3 2 3 3 2 2" xfId="25147"/>
    <cellStyle name="Normal 5 3 2 2 3 2 3 3 3" xfId="25148"/>
    <cellStyle name="Normal 5 3 2 2 3 2 3 4" xfId="25149"/>
    <cellStyle name="Normal 5 3 2 2 3 2 3 4 2" xfId="25150"/>
    <cellStyle name="Normal 5 3 2 2 3 2 3 5" xfId="25151"/>
    <cellStyle name="Normal 5 3 2 2 3 2 4" xfId="25152"/>
    <cellStyle name="Normal 5 3 2 2 3 2 4 2" xfId="25153"/>
    <cellStyle name="Normal 5 3 2 2 3 2 4 2 2" xfId="25154"/>
    <cellStyle name="Normal 5 3 2 2 3 2 4 2 2 2" xfId="25155"/>
    <cellStyle name="Normal 5 3 2 2 3 2 4 2 3" xfId="25156"/>
    <cellStyle name="Normal 5 3 2 2 3 2 4 3" xfId="25157"/>
    <cellStyle name="Normal 5 3 2 2 3 2 4 3 2" xfId="25158"/>
    <cellStyle name="Normal 5 3 2 2 3 2 4 4" xfId="25159"/>
    <cellStyle name="Normal 5 3 2 2 3 2 5" xfId="25160"/>
    <cellStyle name="Normal 5 3 2 2 3 2 5 2" xfId="25161"/>
    <cellStyle name="Normal 5 3 2 2 3 2 5 2 2" xfId="25162"/>
    <cellStyle name="Normal 5 3 2 2 3 2 5 3" xfId="25163"/>
    <cellStyle name="Normal 5 3 2 2 3 2 6" xfId="25164"/>
    <cellStyle name="Normal 5 3 2 2 3 2 6 2" xfId="25165"/>
    <cellStyle name="Normal 5 3 2 2 3 2 7" xfId="25166"/>
    <cellStyle name="Normal 5 3 2 2 3 2 8" xfId="29431"/>
    <cellStyle name="Normal 5 3 2 2 3 3" xfId="25167"/>
    <cellStyle name="Normal 5 3 2 2 3 3 2" xfId="25168"/>
    <cellStyle name="Normal 5 3 2 2 3 3 2 2" xfId="25169"/>
    <cellStyle name="Normal 5 3 2 2 3 3 2 2 2" xfId="25170"/>
    <cellStyle name="Normal 5 3 2 2 3 3 2 2 2 2" xfId="25171"/>
    <cellStyle name="Normal 5 3 2 2 3 3 2 2 3" xfId="25172"/>
    <cellStyle name="Normal 5 3 2 2 3 3 2 3" xfId="25173"/>
    <cellStyle name="Normal 5 3 2 2 3 3 2 3 2" xfId="25174"/>
    <cellStyle name="Normal 5 3 2 2 3 3 2 4" xfId="25175"/>
    <cellStyle name="Normal 5 3 2 2 3 3 3" xfId="25176"/>
    <cellStyle name="Normal 5 3 2 2 3 3 3 2" xfId="25177"/>
    <cellStyle name="Normal 5 3 2 2 3 3 3 2 2" xfId="25178"/>
    <cellStyle name="Normal 5 3 2 2 3 3 3 3" xfId="25179"/>
    <cellStyle name="Normal 5 3 2 2 3 3 4" xfId="25180"/>
    <cellStyle name="Normal 5 3 2 2 3 3 4 2" xfId="25181"/>
    <cellStyle name="Normal 5 3 2 2 3 3 5" xfId="25182"/>
    <cellStyle name="Normal 5 3 2 2 3 4" xfId="25183"/>
    <cellStyle name="Normal 5 3 2 2 3 4 2" xfId="25184"/>
    <cellStyle name="Normal 5 3 2 2 3 4 2 2" xfId="25185"/>
    <cellStyle name="Normal 5 3 2 2 3 4 2 2 2" xfId="25186"/>
    <cellStyle name="Normal 5 3 2 2 3 4 2 2 2 2" xfId="25187"/>
    <cellStyle name="Normal 5 3 2 2 3 4 2 2 3" xfId="25188"/>
    <cellStyle name="Normal 5 3 2 2 3 4 2 3" xfId="25189"/>
    <cellStyle name="Normal 5 3 2 2 3 4 2 3 2" xfId="25190"/>
    <cellStyle name="Normal 5 3 2 2 3 4 2 4" xfId="25191"/>
    <cellStyle name="Normal 5 3 2 2 3 4 3" xfId="25192"/>
    <cellStyle name="Normal 5 3 2 2 3 4 3 2" xfId="25193"/>
    <cellStyle name="Normal 5 3 2 2 3 4 3 2 2" xfId="25194"/>
    <cellStyle name="Normal 5 3 2 2 3 4 3 3" xfId="25195"/>
    <cellStyle name="Normal 5 3 2 2 3 4 4" xfId="25196"/>
    <cellStyle name="Normal 5 3 2 2 3 4 4 2" xfId="25197"/>
    <cellStyle name="Normal 5 3 2 2 3 4 5" xfId="25198"/>
    <cellStyle name="Normal 5 3 2 2 3 5" xfId="25199"/>
    <cellStyle name="Normal 5 3 2 2 3 5 2" xfId="25200"/>
    <cellStyle name="Normal 5 3 2 2 3 5 2 2" xfId="25201"/>
    <cellStyle name="Normal 5 3 2 2 3 5 2 2 2" xfId="25202"/>
    <cellStyle name="Normal 5 3 2 2 3 5 2 2 2 2" xfId="25203"/>
    <cellStyle name="Normal 5 3 2 2 3 5 2 2 3" xfId="25204"/>
    <cellStyle name="Normal 5 3 2 2 3 5 2 3" xfId="25205"/>
    <cellStyle name="Normal 5 3 2 2 3 5 2 3 2" xfId="25206"/>
    <cellStyle name="Normal 5 3 2 2 3 5 2 4" xfId="25207"/>
    <cellStyle name="Normal 5 3 2 2 3 5 3" xfId="25208"/>
    <cellStyle name="Normal 5 3 2 2 3 5 3 2" xfId="25209"/>
    <cellStyle name="Normal 5 3 2 2 3 5 3 2 2" xfId="25210"/>
    <cellStyle name="Normal 5 3 2 2 3 5 3 3" xfId="25211"/>
    <cellStyle name="Normal 5 3 2 2 3 5 4" xfId="25212"/>
    <cellStyle name="Normal 5 3 2 2 3 5 4 2" xfId="25213"/>
    <cellStyle name="Normal 5 3 2 2 3 5 5" xfId="25214"/>
    <cellStyle name="Normal 5 3 2 2 3 6" xfId="25215"/>
    <cellStyle name="Normal 5 3 2 2 3 6 2" xfId="25216"/>
    <cellStyle name="Normal 5 3 2 2 3 6 2 2" xfId="25217"/>
    <cellStyle name="Normal 5 3 2 2 3 6 2 2 2" xfId="25218"/>
    <cellStyle name="Normal 5 3 2 2 3 6 2 3" xfId="25219"/>
    <cellStyle name="Normal 5 3 2 2 3 6 3" xfId="25220"/>
    <cellStyle name="Normal 5 3 2 2 3 6 3 2" xfId="25221"/>
    <cellStyle name="Normal 5 3 2 2 3 6 4" xfId="25222"/>
    <cellStyle name="Normal 5 3 2 2 3 7" xfId="25223"/>
    <cellStyle name="Normal 5 3 2 2 3 7 2" xfId="25224"/>
    <cellStyle name="Normal 5 3 2 2 3 7 2 2" xfId="25225"/>
    <cellStyle name="Normal 5 3 2 2 3 7 3" xfId="25226"/>
    <cellStyle name="Normal 5 3 2 2 3 8" xfId="25227"/>
    <cellStyle name="Normal 5 3 2 2 3 8 2" xfId="25228"/>
    <cellStyle name="Normal 5 3 2 2 3 9" xfId="25229"/>
    <cellStyle name="Normal 5 3 2 2 3 9 2" xfId="25230"/>
    <cellStyle name="Normal 5 3 2 2 4" xfId="25231"/>
    <cellStyle name="Normal 5 3 2 2 4 2" xfId="25232"/>
    <cellStyle name="Normal 5 3 2 2 4 2 2" xfId="25233"/>
    <cellStyle name="Normal 5 3 2 2 4 2 2 2" xfId="25234"/>
    <cellStyle name="Normal 5 3 2 2 4 2 2 2 2" xfId="25235"/>
    <cellStyle name="Normal 5 3 2 2 4 2 2 2 2 2" xfId="25236"/>
    <cellStyle name="Normal 5 3 2 2 4 2 2 2 3" xfId="25237"/>
    <cellStyle name="Normal 5 3 2 2 4 2 2 3" xfId="25238"/>
    <cellStyle name="Normal 5 3 2 2 4 2 2 3 2" xfId="25239"/>
    <cellStyle name="Normal 5 3 2 2 4 2 2 4" xfId="25240"/>
    <cellStyle name="Normal 5 3 2 2 4 2 3" xfId="25241"/>
    <cellStyle name="Normal 5 3 2 2 4 2 3 2" xfId="25242"/>
    <cellStyle name="Normal 5 3 2 2 4 2 3 2 2" xfId="25243"/>
    <cellStyle name="Normal 5 3 2 2 4 2 3 3" xfId="25244"/>
    <cellStyle name="Normal 5 3 2 2 4 2 4" xfId="25245"/>
    <cellStyle name="Normal 5 3 2 2 4 2 4 2" xfId="25246"/>
    <cellStyle name="Normal 5 3 2 2 4 2 5" xfId="25247"/>
    <cellStyle name="Normal 5 3 2 2 4 3" xfId="25248"/>
    <cellStyle name="Normal 5 3 2 2 4 3 2" xfId="25249"/>
    <cellStyle name="Normal 5 3 2 2 4 3 2 2" xfId="25250"/>
    <cellStyle name="Normal 5 3 2 2 4 3 2 2 2" xfId="25251"/>
    <cellStyle name="Normal 5 3 2 2 4 3 2 2 2 2" xfId="25252"/>
    <cellStyle name="Normal 5 3 2 2 4 3 2 2 3" xfId="25253"/>
    <cellStyle name="Normal 5 3 2 2 4 3 2 3" xfId="25254"/>
    <cellStyle name="Normal 5 3 2 2 4 3 2 3 2" xfId="25255"/>
    <cellStyle name="Normal 5 3 2 2 4 3 2 4" xfId="25256"/>
    <cellStyle name="Normal 5 3 2 2 4 3 3" xfId="25257"/>
    <cellStyle name="Normal 5 3 2 2 4 3 3 2" xfId="25258"/>
    <cellStyle name="Normal 5 3 2 2 4 3 3 2 2" xfId="25259"/>
    <cellStyle name="Normal 5 3 2 2 4 3 3 3" xfId="25260"/>
    <cellStyle name="Normal 5 3 2 2 4 3 4" xfId="25261"/>
    <cellStyle name="Normal 5 3 2 2 4 3 4 2" xfId="25262"/>
    <cellStyle name="Normal 5 3 2 2 4 3 5" xfId="25263"/>
    <cellStyle name="Normal 5 3 2 2 4 4" xfId="25264"/>
    <cellStyle name="Normal 5 3 2 2 4 4 2" xfId="25265"/>
    <cellStyle name="Normal 5 3 2 2 4 4 2 2" xfId="25266"/>
    <cellStyle name="Normal 5 3 2 2 4 4 2 2 2" xfId="25267"/>
    <cellStyle name="Normal 5 3 2 2 4 4 2 3" xfId="25268"/>
    <cellStyle name="Normal 5 3 2 2 4 4 3" xfId="25269"/>
    <cellStyle name="Normal 5 3 2 2 4 4 3 2" xfId="25270"/>
    <cellStyle name="Normal 5 3 2 2 4 4 4" xfId="25271"/>
    <cellStyle name="Normal 5 3 2 2 4 5" xfId="25272"/>
    <cellStyle name="Normal 5 3 2 2 4 5 2" xfId="25273"/>
    <cellStyle name="Normal 5 3 2 2 4 5 2 2" xfId="25274"/>
    <cellStyle name="Normal 5 3 2 2 4 5 3" xfId="25275"/>
    <cellStyle name="Normal 5 3 2 2 4 6" xfId="25276"/>
    <cellStyle name="Normal 5 3 2 2 4 6 2" xfId="25277"/>
    <cellStyle name="Normal 5 3 2 2 4 7" xfId="25278"/>
    <cellStyle name="Normal 5 3 2 2 4 8" xfId="29432"/>
    <cellStyle name="Normal 5 3 2 2 5" xfId="25279"/>
    <cellStyle name="Normal 5 3 2 2 5 2" xfId="25280"/>
    <cellStyle name="Normal 5 3 2 2 5 2 2" xfId="25281"/>
    <cellStyle name="Normal 5 3 2 2 5 2 2 2" xfId="25282"/>
    <cellStyle name="Normal 5 3 2 2 5 2 2 2 2" xfId="25283"/>
    <cellStyle name="Normal 5 3 2 2 5 2 2 3" xfId="25284"/>
    <cellStyle name="Normal 5 3 2 2 5 2 3" xfId="25285"/>
    <cellStyle name="Normal 5 3 2 2 5 2 3 2" xfId="25286"/>
    <cellStyle name="Normal 5 3 2 2 5 2 4" xfId="25287"/>
    <cellStyle name="Normal 5 3 2 2 5 3" xfId="25288"/>
    <cellStyle name="Normal 5 3 2 2 5 3 2" xfId="25289"/>
    <cellStyle name="Normal 5 3 2 2 5 3 2 2" xfId="25290"/>
    <cellStyle name="Normal 5 3 2 2 5 3 3" xfId="25291"/>
    <cellStyle name="Normal 5 3 2 2 5 4" xfId="25292"/>
    <cellStyle name="Normal 5 3 2 2 5 4 2" xfId="25293"/>
    <cellStyle name="Normal 5 3 2 2 5 5" xfId="25294"/>
    <cellStyle name="Normal 5 3 2 2 6" xfId="25295"/>
    <cellStyle name="Normal 5 3 2 2 6 2" xfId="25296"/>
    <cellStyle name="Normal 5 3 2 2 6 2 2" xfId="25297"/>
    <cellStyle name="Normal 5 3 2 2 6 2 2 2" xfId="25298"/>
    <cellStyle name="Normal 5 3 2 2 6 2 2 2 2" xfId="25299"/>
    <cellStyle name="Normal 5 3 2 2 6 2 2 3" xfId="25300"/>
    <cellStyle name="Normal 5 3 2 2 6 2 3" xfId="25301"/>
    <cellStyle name="Normal 5 3 2 2 6 2 3 2" xfId="25302"/>
    <cellStyle name="Normal 5 3 2 2 6 2 4" xfId="25303"/>
    <cellStyle name="Normal 5 3 2 2 6 3" xfId="25304"/>
    <cellStyle name="Normal 5 3 2 2 6 3 2" xfId="25305"/>
    <cellStyle name="Normal 5 3 2 2 6 3 2 2" xfId="25306"/>
    <cellStyle name="Normal 5 3 2 2 6 3 3" xfId="25307"/>
    <cellStyle name="Normal 5 3 2 2 6 4" xfId="25308"/>
    <cellStyle name="Normal 5 3 2 2 6 4 2" xfId="25309"/>
    <cellStyle name="Normal 5 3 2 2 6 5" xfId="25310"/>
    <cellStyle name="Normal 5 3 2 2 7" xfId="25311"/>
    <cellStyle name="Normal 5 3 2 2 7 2" xfId="25312"/>
    <cellStyle name="Normal 5 3 2 2 7 2 2" xfId="25313"/>
    <cellStyle name="Normal 5 3 2 2 7 2 2 2" xfId="25314"/>
    <cellStyle name="Normal 5 3 2 2 7 2 2 2 2" xfId="25315"/>
    <cellStyle name="Normal 5 3 2 2 7 2 2 3" xfId="25316"/>
    <cellStyle name="Normal 5 3 2 2 7 2 3" xfId="25317"/>
    <cellStyle name="Normal 5 3 2 2 7 2 3 2" xfId="25318"/>
    <cellStyle name="Normal 5 3 2 2 7 2 4" xfId="25319"/>
    <cellStyle name="Normal 5 3 2 2 7 3" xfId="25320"/>
    <cellStyle name="Normal 5 3 2 2 7 3 2" xfId="25321"/>
    <cellStyle name="Normal 5 3 2 2 7 3 2 2" xfId="25322"/>
    <cellStyle name="Normal 5 3 2 2 7 3 3" xfId="25323"/>
    <cellStyle name="Normal 5 3 2 2 7 4" xfId="25324"/>
    <cellStyle name="Normal 5 3 2 2 7 4 2" xfId="25325"/>
    <cellStyle name="Normal 5 3 2 2 7 5" xfId="25326"/>
    <cellStyle name="Normal 5 3 2 2 8" xfId="25327"/>
    <cellStyle name="Normal 5 3 2 2 8 2" xfId="25328"/>
    <cellStyle name="Normal 5 3 2 2 8 2 2" xfId="25329"/>
    <cellStyle name="Normal 5 3 2 2 8 2 2 2" xfId="25330"/>
    <cellStyle name="Normal 5 3 2 2 8 2 3" xfId="25331"/>
    <cellStyle name="Normal 5 3 2 2 8 3" xfId="25332"/>
    <cellStyle name="Normal 5 3 2 2 8 3 2" xfId="25333"/>
    <cellStyle name="Normal 5 3 2 2 8 4" xfId="25334"/>
    <cellStyle name="Normal 5 3 2 2 9" xfId="25335"/>
    <cellStyle name="Normal 5 3 2 2 9 2" xfId="25336"/>
    <cellStyle name="Normal 5 3 2 2 9 2 2" xfId="25337"/>
    <cellStyle name="Normal 5 3 2 2 9 3" xfId="25338"/>
    <cellStyle name="Normal 5 3 2 3" xfId="25339"/>
    <cellStyle name="Normal 5 3 2 3 10" xfId="25340"/>
    <cellStyle name="Normal 5 3 2 3 10 2" xfId="25341"/>
    <cellStyle name="Normal 5 3 2 3 11" xfId="25342"/>
    <cellStyle name="Normal 5 3 2 3 12" xfId="29433"/>
    <cellStyle name="Normal 5 3 2 3 2" xfId="25343"/>
    <cellStyle name="Normal 5 3 2 3 2 10" xfId="25344"/>
    <cellStyle name="Normal 5 3 2 3 2 11" xfId="29434"/>
    <cellStyle name="Normal 5 3 2 3 2 2" xfId="25345"/>
    <cellStyle name="Normal 5 3 2 3 2 2 2" xfId="25346"/>
    <cellStyle name="Normal 5 3 2 3 2 2 2 2" xfId="25347"/>
    <cellStyle name="Normal 5 3 2 3 2 2 2 2 2" xfId="25348"/>
    <cellStyle name="Normal 5 3 2 3 2 2 2 2 2 2" xfId="25349"/>
    <cellStyle name="Normal 5 3 2 3 2 2 2 2 2 2 2" xfId="25350"/>
    <cellStyle name="Normal 5 3 2 3 2 2 2 2 2 3" xfId="25351"/>
    <cellStyle name="Normal 5 3 2 3 2 2 2 2 3" xfId="25352"/>
    <cellStyle name="Normal 5 3 2 3 2 2 2 2 3 2" xfId="25353"/>
    <cellStyle name="Normal 5 3 2 3 2 2 2 2 4" xfId="25354"/>
    <cellStyle name="Normal 5 3 2 3 2 2 2 3" xfId="25355"/>
    <cellStyle name="Normal 5 3 2 3 2 2 2 3 2" xfId="25356"/>
    <cellStyle name="Normal 5 3 2 3 2 2 2 3 2 2" xfId="25357"/>
    <cellStyle name="Normal 5 3 2 3 2 2 2 3 3" xfId="25358"/>
    <cellStyle name="Normal 5 3 2 3 2 2 2 4" xfId="25359"/>
    <cellStyle name="Normal 5 3 2 3 2 2 2 4 2" xfId="25360"/>
    <cellStyle name="Normal 5 3 2 3 2 2 2 5" xfId="25361"/>
    <cellStyle name="Normal 5 3 2 3 2 2 3" xfId="25362"/>
    <cellStyle name="Normal 5 3 2 3 2 2 3 2" xfId="25363"/>
    <cellStyle name="Normal 5 3 2 3 2 2 3 2 2" xfId="25364"/>
    <cellStyle name="Normal 5 3 2 3 2 2 3 2 2 2" xfId="25365"/>
    <cellStyle name="Normal 5 3 2 3 2 2 3 2 2 2 2" xfId="25366"/>
    <cellStyle name="Normal 5 3 2 3 2 2 3 2 2 3" xfId="25367"/>
    <cellStyle name="Normal 5 3 2 3 2 2 3 2 3" xfId="25368"/>
    <cellStyle name="Normal 5 3 2 3 2 2 3 2 3 2" xfId="25369"/>
    <cellStyle name="Normal 5 3 2 3 2 2 3 2 4" xfId="25370"/>
    <cellStyle name="Normal 5 3 2 3 2 2 3 3" xfId="25371"/>
    <cellStyle name="Normal 5 3 2 3 2 2 3 3 2" xfId="25372"/>
    <cellStyle name="Normal 5 3 2 3 2 2 3 3 2 2" xfId="25373"/>
    <cellStyle name="Normal 5 3 2 3 2 2 3 3 3" xfId="25374"/>
    <cellStyle name="Normal 5 3 2 3 2 2 3 4" xfId="25375"/>
    <cellStyle name="Normal 5 3 2 3 2 2 3 4 2" xfId="25376"/>
    <cellStyle name="Normal 5 3 2 3 2 2 3 5" xfId="25377"/>
    <cellStyle name="Normal 5 3 2 3 2 2 4" xfId="25378"/>
    <cellStyle name="Normal 5 3 2 3 2 2 4 2" xfId="25379"/>
    <cellStyle name="Normal 5 3 2 3 2 2 4 2 2" xfId="25380"/>
    <cellStyle name="Normal 5 3 2 3 2 2 4 2 2 2" xfId="25381"/>
    <cellStyle name="Normal 5 3 2 3 2 2 4 2 3" xfId="25382"/>
    <cellStyle name="Normal 5 3 2 3 2 2 4 3" xfId="25383"/>
    <cellStyle name="Normal 5 3 2 3 2 2 4 3 2" xfId="25384"/>
    <cellStyle name="Normal 5 3 2 3 2 2 4 4" xfId="25385"/>
    <cellStyle name="Normal 5 3 2 3 2 2 5" xfId="25386"/>
    <cellStyle name="Normal 5 3 2 3 2 2 5 2" xfId="25387"/>
    <cellStyle name="Normal 5 3 2 3 2 2 5 2 2" xfId="25388"/>
    <cellStyle name="Normal 5 3 2 3 2 2 5 3" xfId="25389"/>
    <cellStyle name="Normal 5 3 2 3 2 2 6" xfId="25390"/>
    <cellStyle name="Normal 5 3 2 3 2 2 6 2" xfId="25391"/>
    <cellStyle name="Normal 5 3 2 3 2 2 7" xfId="25392"/>
    <cellStyle name="Normal 5 3 2 3 2 2 8" xfId="29435"/>
    <cellStyle name="Normal 5 3 2 3 2 3" xfId="25393"/>
    <cellStyle name="Normal 5 3 2 3 2 3 2" xfId="25394"/>
    <cellStyle name="Normal 5 3 2 3 2 3 2 2" xfId="25395"/>
    <cellStyle name="Normal 5 3 2 3 2 3 2 2 2" xfId="25396"/>
    <cellStyle name="Normal 5 3 2 3 2 3 2 2 2 2" xfId="25397"/>
    <cellStyle name="Normal 5 3 2 3 2 3 2 2 3" xfId="25398"/>
    <cellStyle name="Normal 5 3 2 3 2 3 2 3" xfId="25399"/>
    <cellStyle name="Normal 5 3 2 3 2 3 2 3 2" xfId="25400"/>
    <cellStyle name="Normal 5 3 2 3 2 3 2 4" xfId="25401"/>
    <cellStyle name="Normal 5 3 2 3 2 3 3" xfId="25402"/>
    <cellStyle name="Normal 5 3 2 3 2 3 3 2" xfId="25403"/>
    <cellStyle name="Normal 5 3 2 3 2 3 3 2 2" xfId="25404"/>
    <cellStyle name="Normal 5 3 2 3 2 3 3 3" xfId="25405"/>
    <cellStyle name="Normal 5 3 2 3 2 3 4" xfId="25406"/>
    <cellStyle name="Normal 5 3 2 3 2 3 4 2" xfId="25407"/>
    <cellStyle name="Normal 5 3 2 3 2 3 5" xfId="25408"/>
    <cellStyle name="Normal 5 3 2 3 2 4" xfId="25409"/>
    <cellStyle name="Normal 5 3 2 3 2 4 2" xfId="25410"/>
    <cellStyle name="Normal 5 3 2 3 2 4 2 2" xfId="25411"/>
    <cellStyle name="Normal 5 3 2 3 2 4 2 2 2" xfId="25412"/>
    <cellStyle name="Normal 5 3 2 3 2 4 2 2 2 2" xfId="25413"/>
    <cellStyle name="Normal 5 3 2 3 2 4 2 2 3" xfId="25414"/>
    <cellStyle name="Normal 5 3 2 3 2 4 2 3" xfId="25415"/>
    <cellStyle name="Normal 5 3 2 3 2 4 2 3 2" xfId="25416"/>
    <cellStyle name="Normal 5 3 2 3 2 4 2 4" xfId="25417"/>
    <cellStyle name="Normal 5 3 2 3 2 4 3" xfId="25418"/>
    <cellStyle name="Normal 5 3 2 3 2 4 3 2" xfId="25419"/>
    <cellStyle name="Normal 5 3 2 3 2 4 3 2 2" xfId="25420"/>
    <cellStyle name="Normal 5 3 2 3 2 4 3 3" xfId="25421"/>
    <cellStyle name="Normal 5 3 2 3 2 4 4" xfId="25422"/>
    <cellStyle name="Normal 5 3 2 3 2 4 4 2" xfId="25423"/>
    <cellStyle name="Normal 5 3 2 3 2 4 5" xfId="25424"/>
    <cellStyle name="Normal 5 3 2 3 2 5" xfId="25425"/>
    <cellStyle name="Normal 5 3 2 3 2 5 2" xfId="25426"/>
    <cellStyle name="Normal 5 3 2 3 2 5 2 2" xfId="25427"/>
    <cellStyle name="Normal 5 3 2 3 2 5 2 2 2" xfId="25428"/>
    <cellStyle name="Normal 5 3 2 3 2 5 2 2 2 2" xfId="25429"/>
    <cellStyle name="Normal 5 3 2 3 2 5 2 2 3" xfId="25430"/>
    <cellStyle name="Normal 5 3 2 3 2 5 2 3" xfId="25431"/>
    <cellStyle name="Normal 5 3 2 3 2 5 2 3 2" xfId="25432"/>
    <cellStyle name="Normal 5 3 2 3 2 5 2 4" xfId="25433"/>
    <cellStyle name="Normal 5 3 2 3 2 5 3" xfId="25434"/>
    <cellStyle name="Normal 5 3 2 3 2 5 3 2" xfId="25435"/>
    <cellStyle name="Normal 5 3 2 3 2 5 3 2 2" xfId="25436"/>
    <cellStyle name="Normal 5 3 2 3 2 5 3 3" xfId="25437"/>
    <cellStyle name="Normal 5 3 2 3 2 5 4" xfId="25438"/>
    <cellStyle name="Normal 5 3 2 3 2 5 4 2" xfId="25439"/>
    <cellStyle name="Normal 5 3 2 3 2 5 5" xfId="25440"/>
    <cellStyle name="Normal 5 3 2 3 2 6" xfId="25441"/>
    <cellStyle name="Normal 5 3 2 3 2 6 2" xfId="25442"/>
    <cellStyle name="Normal 5 3 2 3 2 6 2 2" xfId="25443"/>
    <cellStyle name="Normal 5 3 2 3 2 6 2 2 2" xfId="25444"/>
    <cellStyle name="Normal 5 3 2 3 2 6 2 3" xfId="25445"/>
    <cellStyle name="Normal 5 3 2 3 2 6 3" xfId="25446"/>
    <cellStyle name="Normal 5 3 2 3 2 6 3 2" xfId="25447"/>
    <cellStyle name="Normal 5 3 2 3 2 6 4" xfId="25448"/>
    <cellStyle name="Normal 5 3 2 3 2 7" xfId="25449"/>
    <cellStyle name="Normal 5 3 2 3 2 7 2" xfId="25450"/>
    <cellStyle name="Normal 5 3 2 3 2 7 2 2" xfId="25451"/>
    <cellStyle name="Normal 5 3 2 3 2 7 3" xfId="25452"/>
    <cellStyle name="Normal 5 3 2 3 2 8" xfId="25453"/>
    <cellStyle name="Normal 5 3 2 3 2 8 2" xfId="25454"/>
    <cellStyle name="Normal 5 3 2 3 2 9" xfId="25455"/>
    <cellStyle name="Normal 5 3 2 3 2 9 2" xfId="25456"/>
    <cellStyle name="Normal 5 3 2 3 3" xfId="25457"/>
    <cellStyle name="Normal 5 3 2 3 3 2" xfId="25458"/>
    <cellStyle name="Normal 5 3 2 3 3 2 2" xfId="25459"/>
    <cellStyle name="Normal 5 3 2 3 3 2 2 2" xfId="25460"/>
    <cellStyle name="Normal 5 3 2 3 3 2 2 2 2" xfId="25461"/>
    <cellStyle name="Normal 5 3 2 3 3 2 2 2 2 2" xfId="25462"/>
    <cellStyle name="Normal 5 3 2 3 3 2 2 2 3" xfId="25463"/>
    <cellStyle name="Normal 5 3 2 3 3 2 2 3" xfId="25464"/>
    <cellStyle name="Normal 5 3 2 3 3 2 2 3 2" xfId="25465"/>
    <cellStyle name="Normal 5 3 2 3 3 2 2 4" xfId="25466"/>
    <cellStyle name="Normal 5 3 2 3 3 2 3" xfId="25467"/>
    <cellStyle name="Normal 5 3 2 3 3 2 3 2" xfId="25468"/>
    <cellStyle name="Normal 5 3 2 3 3 2 3 2 2" xfId="25469"/>
    <cellStyle name="Normal 5 3 2 3 3 2 3 3" xfId="25470"/>
    <cellStyle name="Normal 5 3 2 3 3 2 4" xfId="25471"/>
    <cellStyle name="Normal 5 3 2 3 3 2 4 2" xfId="25472"/>
    <cellStyle name="Normal 5 3 2 3 3 2 5" xfId="25473"/>
    <cellStyle name="Normal 5 3 2 3 3 3" xfId="25474"/>
    <cellStyle name="Normal 5 3 2 3 3 3 2" xfId="25475"/>
    <cellStyle name="Normal 5 3 2 3 3 3 2 2" xfId="25476"/>
    <cellStyle name="Normal 5 3 2 3 3 3 2 2 2" xfId="25477"/>
    <cellStyle name="Normal 5 3 2 3 3 3 2 2 2 2" xfId="25478"/>
    <cellStyle name="Normal 5 3 2 3 3 3 2 2 3" xfId="25479"/>
    <cellStyle name="Normal 5 3 2 3 3 3 2 3" xfId="25480"/>
    <cellStyle name="Normal 5 3 2 3 3 3 2 3 2" xfId="25481"/>
    <cellStyle name="Normal 5 3 2 3 3 3 2 4" xfId="25482"/>
    <cellStyle name="Normal 5 3 2 3 3 3 3" xfId="25483"/>
    <cellStyle name="Normal 5 3 2 3 3 3 3 2" xfId="25484"/>
    <cellStyle name="Normal 5 3 2 3 3 3 3 2 2" xfId="25485"/>
    <cellStyle name="Normal 5 3 2 3 3 3 3 3" xfId="25486"/>
    <cellStyle name="Normal 5 3 2 3 3 3 4" xfId="25487"/>
    <cellStyle name="Normal 5 3 2 3 3 3 4 2" xfId="25488"/>
    <cellStyle name="Normal 5 3 2 3 3 3 5" xfId="25489"/>
    <cellStyle name="Normal 5 3 2 3 3 4" xfId="25490"/>
    <cellStyle name="Normal 5 3 2 3 3 4 2" xfId="25491"/>
    <cellStyle name="Normal 5 3 2 3 3 4 2 2" xfId="25492"/>
    <cellStyle name="Normal 5 3 2 3 3 4 2 2 2" xfId="25493"/>
    <cellStyle name="Normal 5 3 2 3 3 4 2 3" xfId="25494"/>
    <cellStyle name="Normal 5 3 2 3 3 4 3" xfId="25495"/>
    <cellStyle name="Normal 5 3 2 3 3 4 3 2" xfId="25496"/>
    <cellStyle name="Normal 5 3 2 3 3 4 4" xfId="25497"/>
    <cellStyle name="Normal 5 3 2 3 3 5" xfId="25498"/>
    <cellStyle name="Normal 5 3 2 3 3 5 2" xfId="25499"/>
    <cellStyle name="Normal 5 3 2 3 3 5 2 2" xfId="25500"/>
    <cellStyle name="Normal 5 3 2 3 3 5 3" xfId="25501"/>
    <cellStyle name="Normal 5 3 2 3 3 6" xfId="25502"/>
    <cellStyle name="Normal 5 3 2 3 3 6 2" xfId="25503"/>
    <cellStyle name="Normal 5 3 2 3 3 7" xfId="25504"/>
    <cellStyle name="Normal 5 3 2 3 3 8" xfId="29436"/>
    <cellStyle name="Normal 5 3 2 3 4" xfId="25505"/>
    <cellStyle name="Normal 5 3 2 3 4 2" xfId="25506"/>
    <cellStyle name="Normal 5 3 2 3 4 2 2" xfId="25507"/>
    <cellStyle name="Normal 5 3 2 3 4 2 2 2" xfId="25508"/>
    <cellStyle name="Normal 5 3 2 3 4 2 2 2 2" xfId="25509"/>
    <cellStyle name="Normal 5 3 2 3 4 2 2 3" xfId="25510"/>
    <cellStyle name="Normal 5 3 2 3 4 2 3" xfId="25511"/>
    <cellStyle name="Normal 5 3 2 3 4 2 3 2" xfId="25512"/>
    <cellStyle name="Normal 5 3 2 3 4 2 4" xfId="25513"/>
    <cellStyle name="Normal 5 3 2 3 4 3" xfId="25514"/>
    <cellStyle name="Normal 5 3 2 3 4 3 2" xfId="25515"/>
    <cellStyle name="Normal 5 3 2 3 4 3 2 2" xfId="25516"/>
    <cellStyle name="Normal 5 3 2 3 4 3 3" xfId="25517"/>
    <cellStyle name="Normal 5 3 2 3 4 4" xfId="25518"/>
    <cellStyle name="Normal 5 3 2 3 4 4 2" xfId="25519"/>
    <cellStyle name="Normal 5 3 2 3 4 5" xfId="25520"/>
    <cellStyle name="Normal 5 3 2 3 5" xfId="25521"/>
    <cellStyle name="Normal 5 3 2 3 5 2" xfId="25522"/>
    <cellStyle name="Normal 5 3 2 3 5 2 2" xfId="25523"/>
    <cellStyle name="Normal 5 3 2 3 5 2 2 2" xfId="25524"/>
    <cellStyle name="Normal 5 3 2 3 5 2 2 2 2" xfId="25525"/>
    <cellStyle name="Normal 5 3 2 3 5 2 2 3" xfId="25526"/>
    <cellStyle name="Normal 5 3 2 3 5 2 3" xfId="25527"/>
    <cellStyle name="Normal 5 3 2 3 5 2 3 2" xfId="25528"/>
    <cellStyle name="Normal 5 3 2 3 5 2 4" xfId="25529"/>
    <cellStyle name="Normal 5 3 2 3 5 3" xfId="25530"/>
    <cellStyle name="Normal 5 3 2 3 5 3 2" xfId="25531"/>
    <cellStyle name="Normal 5 3 2 3 5 3 2 2" xfId="25532"/>
    <cellStyle name="Normal 5 3 2 3 5 3 3" xfId="25533"/>
    <cellStyle name="Normal 5 3 2 3 5 4" xfId="25534"/>
    <cellStyle name="Normal 5 3 2 3 5 4 2" xfId="25535"/>
    <cellStyle name="Normal 5 3 2 3 5 5" xfId="25536"/>
    <cellStyle name="Normal 5 3 2 3 6" xfId="25537"/>
    <cellStyle name="Normal 5 3 2 3 6 2" xfId="25538"/>
    <cellStyle name="Normal 5 3 2 3 6 2 2" xfId="25539"/>
    <cellStyle name="Normal 5 3 2 3 6 2 2 2" xfId="25540"/>
    <cellStyle name="Normal 5 3 2 3 6 2 2 2 2" xfId="25541"/>
    <cellStyle name="Normal 5 3 2 3 6 2 2 3" xfId="25542"/>
    <cellStyle name="Normal 5 3 2 3 6 2 3" xfId="25543"/>
    <cellStyle name="Normal 5 3 2 3 6 2 3 2" xfId="25544"/>
    <cellStyle name="Normal 5 3 2 3 6 2 4" xfId="25545"/>
    <cellStyle name="Normal 5 3 2 3 6 3" xfId="25546"/>
    <cellStyle name="Normal 5 3 2 3 6 3 2" xfId="25547"/>
    <cellStyle name="Normal 5 3 2 3 6 3 2 2" xfId="25548"/>
    <cellStyle name="Normal 5 3 2 3 6 3 3" xfId="25549"/>
    <cellStyle name="Normal 5 3 2 3 6 4" xfId="25550"/>
    <cellStyle name="Normal 5 3 2 3 6 4 2" xfId="25551"/>
    <cellStyle name="Normal 5 3 2 3 6 5" xfId="25552"/>
    <cellStyle name="Normal 5 3 2 3 7" xfId="25553"/>
    <cellStyle name="Normal 5 3 2 3 7 2" xfId="25554"/>
    <cellStyle name="Normal 5 3 2 3 7 2 2" xfId="25555"/>
    <cellStyle name="Normal 5 3 2 3 7 2 2 2" xfId="25556"/>
    <cellStyle name="Normal 5 3 2 3 7 2 3" xfId="25557"/>
    <cellStyle name="Normal 5 3 2 3 7 3" xfId="25558"/>
    <cellStyle name="Normal 5 3 2 3 7 3 2" xfId="25559"/>
    <cellStyle name="Normal 5 3 2 3 7 4" xfId="25560"/>
    <cellStyle name="Normal 5 3 2 3 8" xfId="25561"/>
    <cellStyle name="Normal 5 3 2 3 8 2" xfId="25562"/>
    <cellStyle name="Normal 5 3 2 3 8 2 2" xfId="25563"/>
    <cellStyle name="Normal 5 3 2 3 8 3" xfId="25564"/>
    <cellStyle name="Normal 5 3 2 3 9" xfId="25565"/>
    <cellStyle name="Normal 5 3 2 3 9 2" xfId="25566"/>
    <cellStyle name="Normal 5 3 2 4" xfId="25567"/>
    <cellStyle name="Normal 5 3 2 4 10" xfId="25568"/>
    <cellStyle name="Normal 5 3 2 4 11" xfId="29437"/>
    <cellStyle name="Normal 5 3 2 4 2" xfId="25569"/>
    <cellStyle name="Normal 5 3 2 4 2 2" xfId="25570"/>
    <cellStyle name="Normal 5 3 2 4 2 2 2" xfId="25571"/>
    <cellStyle name="Normal 5 3 2 4 2 2 2 2" xfId="25572"/>
    <cellStyle name="Normal 5 3 2 4 2 2 2 2 2" xfId="25573"/>
    <cellStyle name="Normal 5 3 2 4 2 2 2 2 2 2" xfId="25574"/>
    <cellStyle name="Normal 5 3 2 4 2 2 2 2 3" xfId="25575"/>
    <cellStyle name="Normal 5 3 2 4 2 2 2 3" xfId="25576"/>
    <cellStyle name="Normal 5 3 2 4 2 2 2 3 2" xfId="25577"/>
    <cellStyle name="Normal 5 3 2 4 2 2 2 4" xfId="25578"/>
    <cellStyle name="Normal 5 3 2 4 2 2 3" xfId="25579"/>
    <cellStyle name="Normal 5 3 2 4 2 2 3 2" xfId="25580"/>
    <cellStyle name="Normal 5 3 2 4 2 2 3 2 2" xfId="25581"/>
    <cellStyle name="Normal 5 3 2 4 2 2 3 3" xfId="25582"/>
    <cellStyle name="Normal 5 3 2 4 2 2 4" xfId="25583"/>
    <cellStyle name="Normal 5 3 2 4 2 2 4 2" xfId="25584"/>
    <cellStyle name="Normal 5 3 2 4 2 2 5" xfId="25585"/>
    <cellStyle name="Normal 5 3 2 4 2 3" xfId="25586"/>
    <cellStyle name="Normal 5 3 2 4 2 3 2" xfId="25587"/>
    <cellStyle name="Normal 5 3 2 4 2 3 2 2" xfId="25588"/>
    <cellStyle name="Normal 5 3 2 4 2 3 2 2 2" xfId="25589"/>
    <cellStyle name="Normal 5 3 2 4 2 3 2 2 2 2" xfId="25590"/>
    <cellStyle name="Normal 5 3 2 4 2 3 2 2 3" xfId="25591"/>
    <cellStyle name="Normal 5 3 2 4 2 3 2 3" xfId="25592"/>
    <cellStyle name="Normal 5 3 2 4 2 3 2 3 2" xfId="25593"/>
    <cellStyle name="Normal 5 3 2 4 2 3 2 4" xfId="25594"/>
    <cellStyle name="Normal 5 3 2 4 2 3 3" xfId="25595"/>
    <cellStyle name="Normal 5 3 2 4 2 3 3 2" xfId="25596"/>
    <cellStyle name="Normal 5 3 2 4 2 3 3 2 2" xfId="25597"/>
    <cellStyle name="Normal 5 3 2 4 2 3 3 3" xfId="25598"/>
    <cellStyle name="Normal 5 3 2 4 2 3 4" xfId="25599"/>
    <cellStyle name="Normal 5 3 2 4 2 3 4 2" xfId="25600"/>
    <cellStyle name="Normal 5 3 2 4 2 3 5" xfId="25601"/>
    <cellStyle name="Normal 5 3 2 4 2 4" xfId="25602"/>
    <cellStyle name="Normal 5 3 2 4 2 4 2" xfId="25603"/>
    <cellStyle name="Normal 5 3 2 4 2 4 2 2" xfId="25604"/>
    <cellStyle name="Normal 5 3 2 4 2 4 2 2 2" xfId="25605"/>
    <cellStyle name="Normal 5 3 2 4 2 4 2 3" xfId="25606"/>
    <cellStyle name="Normal 5 3 2 4 2 4 3" xfId="25607"/>
    <cellStyle name="Normal 5 3 2 4 2 4 3 2" xfId="25608"/>
    <cellStyle name="Normal 5 3 2 4 2 4 4" xfId="25609"/>
    <cellStyle name="Normal 5 3 2 4 2 5" xfId="25610"/>
    <cellStyle name="Normal 5 3 2 4 2 5 2" xfId="25611"/>
    <cellStyle name="Normal 5 3 2 4 2 5 2 2" xfId="25612"/>
    <cellStyle name="Normal 5 3 2 4 2 5 3" xfId="25613"/>
    <cellStyle name="Normal 5 3 2 4 2 6" xfId="25614"/>
    <cellStyle name="Normal 5 3 2 4 2 6 2" xfId="25615"/>
    <cellStyle name="Normal 5 3 2 4 2 7" xfId="25616"/>
    <cellStyle name="Normal 5 3 2 4 2 8" xfId="29438"/>
    <cellStyle name="Normal 5 3 2 4 3" xfId="25617"/>
    <cellStyle name="Normal 5 3 2 4 3 2" xfId="25618"/>
    <cellStyle name="Normal 5 3 2 4 3 2 2" xfId="25619"/>
    <cellStyle name="Normal 5 3 2 4 3 2 2 2" xfId="25620"/>
    <cellStyle name="Normal 5 3 2 4 3 2 2 2 2" xfId="25621"/>
    <cellStyle name="Normal 5 3 2 4 3 2 2 3" xfId="25622"/>
    <cellStyle name="Normal 5 3 2 4 3 2 3" xfId="25623"/>
    <cellStyle name="Normal 5 3 2 4 3 2 3 2" xfId="25624"/>
    <cellStyle name="Normal 5 3 2 4 3 2 4" xfId="25625"/>
    <cellStyle name="Normal 5 3 2 4 3 3" xfId="25626"/>
    <cellStyle name="Normal 5 3 2 4 3 3 2" xfId="25627"/>
    <cellStyle name="Normal 5 3 2 4 3 3 2 2" xfId="25628"/>
    <cellStyle name="Normal 5 3 2 4 3 3 3" xfId="25629"/>
    <cellStyle name="Normal 5 3 2 4 3 4" xfId="25630"/>
    <cellStyle name="Normal 5 3 2 4 3 4 2" xfId="25631"/>
    <cellStyle name="Normal 5 3 2 4 3 5" xfId="25632"/>
    <cellStyle name="Normal 5 3 2 4 4" xfId="25633"/>
    <cellStyle name="Normal 5 3 2 4 4 2" xfId="25634"/>
    <cellStyle name="Normal 5 3 2 4 4 2 2" xfId="25635"/>
    <cellStyle name="Normal 5 3 2 4 4 2 2 2" xfId="25636"/>
    <cellStyle name="Normal 5 3 2 4 4 2 2 2 2" xfId="25637"/>
    <cellStyle name="Normal 5 3 2 4 4 2 2 3" xfId="25638"/>
    <cellStyle name="Normal 5 3 2 4 4 2 3" xfId="25639"/>
    <cellStyle name="Normal 5 3 2 4 4 2 3 2" xfId="25640"/>
    <cellStyle name="Normal 5 3 2 4 4 2 4" xfId="25641"/>
    <cellStyle name="Normal 5 3 2 4 4 3" xfId="25642"/>
    <cellStyle name="Normal 5 3 2 4 4 3 2" xfId="25643"/>
    <cellStyle name="Normal 5 3 2 4 4 3 2 2" xfId="25644"/>
    <cellStyle name="Normal 5 3 2 4 4 3 3" xfId="25645"/>
    <cellStyle name="Normal 5 3 2 4 4 4" xfId="25646"/>
    <cellStyle name="Normal 5 3 2 4 4 4 2" xfId="25647"/>
    <cellStyle name="Normal 5 3 2 4 4 5" xfId="25648"/>
    <cellStyle name="Normal 5 3 2 4 5" xfId="25649"/>
    <cellStyle name="Normal 5 3 2 4 5 2" xfId="25650"/>
    <cellStyle name="Normal 5 3 2 4 5 2 2" xfId="25651"/>
    <cellStyle name="Normal 5 3 2 4 5 2 2 2" xfId="25652"/>
    <cellStyle name="Normal 5 3 2 4 5 2 2 2 2" xfId="25653"/>
    <cellStyle name="Normal 5 3 2 4 5 2 2 3" xfId="25654"/>
    <cellStyle name="Normal 5 3 2 4 5 2 3" xfId="25655"/>
    <cellStyle name="Normal 5 3 2 4 5 2 3 2" xfId="25656"/>
    <cellStyle name="Normal 5 3 2 4 5 2 4" xfId="25657"/>
    <cellStyle name="Normal 5 3 2 4 5 3" xfId="25658"/>
    <cellStyle name="Normal 5 3 2 4 5 3 2" xfId="25659"/>
    <cellStyle name="Normal 5 3 2 4 5 3 2 2" xfId="25660"/>
    <cellStyle name="Normal 5 3 2 4 5 3 3" xfId="25661"/>
    <cellStyle name="Normal 5 3 2 4 5 4" xfId="25662"/>
    <cellStyle name="Normal 5 3 2 4 5 4 2" xfId="25663"/>
    <cellStyle name="Normal 5 3 2 4 5 5" xfId="25664"/>
    <cellStyle name="Normal 5 3 2 4 6" xfId="25665"/>
    <cellStyle name="Normal 5 3 2 4 6 2" xfId="25666"/>
    <cellStyle name="Normal 5 3 2 4 6 2 2" xfId="25667"/>
    <cellStyle name="Normal 5 3 2 4 6 2 2 2" xfId="25668"/>
    <cellStyle name="Normal 5 3 2 4 6 2 3" xfId="25669"/>
    <cellStyle name="Normal 5 3 2 4 6 3" xfId="25670"/>
    <cellStyle name="Normal 5 3 2 4 6 3 2" xfId="25671"/>
    <cellStyle name="Normal 5 3 2 4 6 4" xfId="25672"/>
    <cellStyle name="Normal 5 3 2 4 7" xfId="25673"/>
    <cellStyle name="Normal 5 3 2 4 7 2" xfId="25674"/>
    <cellStyle name="Normal 5 3 2 4 7 2 2" xfId="25675"/>
    <cellStyle name="Normal 5 3 2 4 7 3" xfId="25676"/>
    <cellStyle name="Normal 5 3 2 4 8" xfId="25677"/>
    <cellStyle name="Normal 5 3 2 4 8 2" xfId="25678"/>
    <cellStyle name="Normal 5 3 2 4 9" xfId="25679"/>
    <cellStyle name="Normal 5 3 2 4 9 2" xfId="25680"/>
    <cellStyle name="Normal 5 3 2 5" xfId="25681"/>
    <cellStyle name="Normal 5 3 2 5 10" xfId="25682"/>
    <cellStyle name="Normal 5 3 2 5 11" xfId="29439"/>
    <cellStyle name="Normal 5 3 2 5 2" xfId="25683"/>
    <cellStyle name="Normal 5 3 2 5 2 2" xfId="25684"/>
    <cellStyle name="Normal 5 3 2 5 2 2 2" xfId="25685"/>
    <cellStyle name="Normal 5 3 2 5 2 2 2 2" xfId="25686"/>
    <cellStyle name="Normal 5 3 2 5 2 2 2 2 2" xfId="25687"/>
    <cellStyle name="Normal 5 3 2 5 2 2 2 2 2 2" xfId="25688"/>
    <cellStyle name="Normal 5 3 2 5 2 2 2 2 3" xfId="25689"/>
    <cellStyle name="Normal 5 3 2 5 2 2 2 3" xfId="25690"/>
    <cellStyle name="Normal 5 3 2 5 2 2 2 3 2" xfId="25691"/>
    <cellStyle name="Normal 5 3 2 5 2 2 2 4" xfId="25692"/>
    <cellStyle name="Normal 5 3 2 5 2 2 3" xfId="25693"/>
    <cellStyle name="Normal 5 3 2 5 2 2 3 2" xfId="25694"/>
    <cellStyle name="Normal 5 3 2 5 2 2 3 2 2" xfId="25695"/>
    <cellStyle name="Normal 5 3 2 5 2 2 3 3" xfId="25696"/>
    <cellStyle name="Normal 5 3 2 5 2 2 4" xfId="25697"/>
    <cellStyle name="Normal 5 3 2 5 2 2 4 2" xfId="25698"/>
    <cellStyle name="Normal 5 3 2 5 2 2 5" xfId="25699"/>
    <cellStyle name="Normal 5 3 2 5 2 3" xfId="25700"/>
    <cellStyle name="Normal 5 3 2 5 2 3 2" xfId="25701"/>
    <cellStyle name="Normal 5 3 2 5 2 3 2 2" xfId="25702"/>
    <cellStyle name="Normal 5 3 2 5 2 3 2 2 2" xfId="25703"/>
    <cellStyle name="Normal 5 3 2 5 2 3 2 2 2 2" xfId="25704"/>
    <cellStyle name="Normal 5 3 2 5 2 3 2 2 3" xfId="25705"/>
    <cellStyle name="Normal 5 3 2 5 2 3 2 3" xfId="25706"/>
    <cellStyle name="Normal 5 3 2 5 2 3 2 3 2" xfId="25707"/>
    <cellStyle name="Normal 5 3 2 5 2 3 2 4" xfId="25708"/>
    <cellStyle name="Normal 5 3 2 5 2 3 3" xfId="25709"/>
    <cellStyle name="Normal 5 3 2 5 2 3 3 2" xfId="25710"/>
    <cellStyle name="Normal 5 3 2 5 2 3 3 2 2" xfId="25711"/>
    <cellStyle name="Normal 5 3 2 5 2 3 3 3" xfId="25712"/>
    <cellStyle name="Normal 5 3 2 5 2 3 4" xfId="25713"/>
    <cellStyle name="Normal 5 3 2 5 2 3 4 2" xfId="25714"/>
    <cellStyle name="Normal 5 3 2 5 2 3 5" xfId="25715"/>
    <cellStyle name="Normal 5 3 2 5 2 4" xfId="25716"/>
    <cellStyle name="Normal 5 3 2 5 2 4 2" xfId="25717"/>
    <cellStyle name="Normal 5 3 2 5 2 4 2 2" xfId="25718"/>
    <cellStyle name="Normal 5 3 2 5 2 4 2 2 2" xfId="25719"/>
    <cellStyle name="Normal 5 3 2 5 2 4 2 3" xfId="25720"/>
    <cellStyle name="Normal 5 3 2 5 2 4 3" xfId="25721"/>
    <cellStyle name="Normal 5 3 2 5 2 4 3 2" xfId="25722"/>
    <cellStyle name="Normal 5 3 2 5 2 4 4" xfId="25723"/>
    <cellStyle name="Normal 5 3 2 5 2 5" xfId="25724"/>
    <cellStyle name="Normal 5 3 2 5 2 5 2" xfId="25725"/>
    <cellStyle name="Normal 5 3 2 5 2 5 2 2" xfId="25726"/>
    <cellStyle name="Normal 5 3 2 5 2 5 3" xfId="25727"/>
    <cellStyle name="Normal 5 3 2 5 2 6" xfId="25728"/>
    <cellStyle name="Normal 5 3 2 5 2 6 2" xfId="25729"/>
    <cellStyle name="Normal 5 3 2 5 2 7" xfId="25730"/>
    <cellStyle name="Normal 5 3 2 5 2 8" xfId="29440"/>
    <cellStyle name="Normal 5 3 2 5 3" xfId="25731"/>
    <cellStyle name="Normal 5 3 2 5 3 2" xfId="25732"/>
    <cellStyle name="Normal 5 3 2 5 3 2 2" xfId="25733"/>
    <cellStyle name="Normal 5 3 2 5 3 2 2 2" xfId="25734"/>
    <cellStyle name="Normal 5 3 2 5 3 2 2 2 2" xfId="25735"/>
    <cellStyle name="Normal 5 3 2 5 3 2 2 3" xfId="25736"/>
    <cellStyle name="Normal 5 3 2 5 3 2 3" xfId="25737"/>
    <cellStyle name="Normal 5 3 2 5 3 2 3 2" xfId="25738"/>
    <cellStyle name="Normal 5 3 2 5 3 2 4" xfId="25739"/>
    <cellStyle name="Normal 5 3 2 5 3 3" xfId="25740"/>
    <cellStyle name="Normal 5 3 2 5 3 3 2" xfId="25741"/>
    <cellStyle name="Normal 5 3 2 5 3 3 2 2" xfId="25742"/>
    <cellStyle name="Normal 5 3 2 5 3 3 3" xfId="25743"/>
    <cellStyle name="Normal 5 3 2 5 3 4" xfId="25744"/>
    <cellStyle name="Normal 5 3 2 5 3 4 2" xfId="25745"/>
    <cellStyle name="Normal 5 3 2 5 3 5" xfId="25746"/>
    <cellStyle name="Normal 5 3 2 5 4" xfId="25747"/>
    <cellStyle name="Normal 5 3 2 5 4 2" xfId="25748"/>
    <cellStyle name="Normal 5 3 2 5 4 2 2" xfId="25749"/>
    <cellStyle name="Normal 5 3 2 5 4 2 2 2" xfId="25750"/>
    <cellStyle name="Normal 5 3 2 5 4 2 2 2 2" xfId="25751"/>
    <cellStyle name="Normal 5 3 2 5 4 2 2 3" xfId="25752"/>
    <cellStyle name="Normal 5 3 2 5 4 2 3" xfId="25753"/>
    <cellStyle name="Normal 5 3 2 5 4 2 3 2" xfId="25754"/>
    <cellStyle name="Normal 5 3 2 5 4 2 4" xfId="25755"/>
    <cellStyle name="Normal 5 3 2 5 4 3" xfId="25756"/>
    <cellStyle name="Normal 5 3 2 5 4 3 2" xfId="25757"/>
    <cellStyle name="Normal 5 3 2 5 4 3 2 2" xfId="25758"/>
    <cellStyle name="Normal 5 3 2 5 4 3 3" xfId="25759"/>
    <cellStyle name="Normal 5 3 2 5 4 4" xfId="25760"/>
    <cellStyle name="Normal 5 3 2 5 4 4 2" xfId="25761"/>
    <cellStyle name="Normal 5 3 2 5 4 5" xfId="25762"/>
    <cellStyle name="Normal 5 3 2 5 5" xfId="25763"/>
    <cellStyle name="Normal 5 3 2 5 5 2" xfId="25764"/>
    <cellStyle name="Normal 5 3 2 5 5 2 2" xfId="25765"/>
    <cellStyle name="Normal 5 3 2 5 5 2 2 2" xfId="25766"/>
    <cellStyle name="Normal 5 3 2 5 5 2 2 2 2" xfId="25767"/>
    <cellStyle name="Normal 5 3 2 5 5 2 2 3" xfId="25768"/>
    <cellStyle name="Normal 5 3 2 5 5 2 3" xfId="25769"/>
    <cellStyle name="Normal 5 3 2 5 5 2 3 2" xfId="25770"/>
    <cellStyle name="Normal 5 3 2 5 5 2 4" xfId="25771"/>
    <cellStyle name="Normal 5 3 2 5 5 3" xfId="25772"/>
    <cellStyle name="Normal 5 3 2 5 5 3 2" xfId="25773"/>
    <cellStyle name="Normal 5 3 2 5 5 3 2 2" xfId="25774"/>
    <cellStyle name="Normal 5 3 2 5 5 3 3" xfId="25775"/>
    <cellStyle name="Normal 5 3 2 5 5 4" xfId="25776"/>
    <cellStyle name="Normal 5 3 2 5 5 4 2" xfId="25777"/>
    <cellStyle name="Normal 5 3 2 5 5 5" xfId="25778"/>
    <cellStyle name="Normal 5 3 2 5 6" xfId="25779"/>
    <cellStyle name="Normal 5 3 2 5 6 2" xfId="25780"/>
    <cellStyle name="Normal 5 3 2 5 6 2 2" xfId="25781"/>
    <cellStyle name="Normal 5 3 2 5 6 2 2 2" xfId="25782"/>
    <cellStyle name="Normal 5 3 2 5 6 2 3" xfId="25783"/>
    <cellStyle name="Normal 5 3 2 5 6 3" xfId="25784"/>
    <cellStyle name="Normal 5 3 2 5 6 3 2" xfId="25785"/>
    <cellStyle name="Normal 5 3 2 5 6 4" xfId="25786"/>
    <cellStyle name="Normal 5 3 2 5 7" xfId="25787"/>
    <cellStyle name="Normal 5 3 2 5 7 2" xfId="25788"/>
    <cellStyle name="Normal 5 3 2 5 7 2 2" xfId="25789"/>
    <cellStyle name="Normal 5 3 2 5 7 3" xfId="25790"/>
    <cellStyle name="Normal 5 3 2 5 8" xfId="25791"/>
    <cellStyle name="Normal 5 3 2 5 8 2" xfId="25792"/>
    <cellStyle name="Normal 5 3 2 5 9" xfId="25793"/>
    <cellStyle name="Normal 5 3 2 5 9 2" xfId="25794"/>
    <cellStyle name="Normal 5 3 2 6" xfId="25795"/>
    <cellStyle name="Normal 5 3 2 6 2" xfId="25796"/>
    <cellStyle name="Normal 5 3 2 6 2 2" xfId="25797"/>
    <cellStyle name="Normal 5 3 2 6 2 2 2" xfId="25798"/>
    <cellStyle name="Normal 5 3 2 6 2 2 2 2" xfId="25799"/>
    <cellStyle name="Normal 5 3 2 6 2 2 2 2 2" xfId="25800"/>
    <cellStyle name="Normal 5 3 2 6 2 2 2 3" xfId="25801"/>
    <cellStyle name="Normal 5 3 2 6 2 2 3" xfId="25802"/>
    <cellStyle name="Normal 5 3 2 6 2 2 3 2" xfId="25803"/>
    <cellStyle name="Normal 5 3 2 6 2 2 4" xfId="25804"/>
    <cellStyle name="Normal 5 3 2 6 2 3" xfId="25805"/>
    <cellStyle name="Normal 5 3 2 6 2 3 2" xfId="25806"/>
    <cellStyle name="Normal 5 3 2 6 2 3 2 2" xfId="25807"/>
    <cellStyle name="Normal 5 3 2 6 2 3 3" xfId="25808"/>
    <cellStyle name="Normal 5 3 2 6 2 4" xfId="25809"/>
    <cellStyle name="Normal 5 3 2 6 2 4 2" xfId="25810"/>
    <cellStyle name="Normal 5 3 2 6 2 5" xfId="25811"/>
    <cellStyle name="Normal 5 3 2 6 3" xfId="25812"/>
    <cellStyle name="Normal 5 3 2 6 3 2" xfId="25813"/>
    <cellStyle name="Normal 5 3 2 6 3 2 2" xfId="25814"/>
    <cellStyle name="Normal 5 3 2 6 3 2 2 2" xfId="25815"/>
    <cellStyle name="Normal 5 3 2 6 3 2 2 2 2" xfId="25816"/>
    <cellStyle name="Normal 5 3 2 6 3 2 2 3" xfId="25817"/>
    <cellStyle name="Normal 5 3 2 6 3 2 3" xfId="25818"/>
    <cellStyle name="Normal 5 3 2 6 3 2 3 2" xfId="25819"/>
    <cellStyle name="Normal 5 3 2 6 3 2 4" xfId="25820"/>
    <cellStyle name="Normal 5 3 2 6 3 3" xfId="25821"/>
    <cellStyle name="Normal 5 3 2 6 3 3 2" xfId="25822"/>
    <cellStyle name="Normal 5 3 2 6 3 3 2 2" xfId="25823"/>
    <cellStyle name="Normal 5 3 2 6 3 3 3" xfId="25824"/>
    <cellStyle name="Normal 5 3 2 6 3 4" xfId="25825"/>
    <cellStyle name="Normal 5 3 2 6 3 4 2" xfId="25826"/>
    <cellStyle name="Normal 5 3 2 6 3 5" xfId="25827"/>
    <cellStyle name="Normal 5 3 2 6 4" xfId="25828"/>
    <cellStyle name="Normal 5 3 2 6 4 2" xfId="25829"/>
    <cellStyle name="Normal 5 3 2 6 4 2 2" xfId="25830"/>
    <cellStyle name="Normal 5 3 2 6 4 2 2 2" xfId="25831"/>
    <cellStyle name="Normal 5 3 2 6 4 2 3" xfId="25832"/>
    <cellStyle name="Normal 5 3 2 6 4 3" xfId="25833"/>
    <cellStyle name="Normal 5 3 2 6 4 3 2" xfId="25834"/>
    <cellStyle name="Normal 5 3 2 6 4 4" xfId="25835"/>
    <cellStyle name="Normal 5 3 2 6 5" xfId="25836"/>
    <cellStyle name="Normal 5 3 2 6 5 2" xfId="25837"/>
    <cellStyle name="Normal 5 3 2 6 5 2 2" xfId="25838"/>
    <cellStyle name="Normal 5 3 2 6 5 3" xfId="25839"/>
    <cellStyle name="Normal 5 3 2 6 6" xfId="25840"/>
    <cellStyle name="Normal 5 3 2 6 6 2" xfId="25841"/>
    <cellStyle name="Normal 5 3 2 6 7" xfId="25842"/>
    <cellStyle name="Normal 5 3 2 6 8" xfId="29441"/>
    <cellStyle name="Normal 5 3 2 7" xfId="25843"/>
    <cellStyle name="Normal 5 3 2 7 2" xfId="25844"/>
    <cellStyle name="Normal 5 3 2 7 2 2" xfId="25845"/>
    <cellStyle name="Normal 5 3 2 7 2 2 2" xfId="25846"/>
    <cellStyle name="Normal 5 3 2 7 2 2 2 2" xfId="25847"/>
    <cellStyle name="Normal 5 3 2 7 2 2 3" xfId="25848"/>
    <cellStyle name="Normal 5 3 2 7 2 3" xfId="25849"/>
    <cellStyle name="Normal 5 3 2 7 2 3 2" xfId="25850"/>
    <cellStyle name="Normal 5 3 2 7 2 4" xfId="25851"/>
    <cellStyle name="Normal 5 3 2 7 3" xfId="25852"/>
    <cellStyle name="Normal 5 3 2 7 3 2" xfId="25853"/>
    <cellStyle name="Normal 5 3 2 7 3 2 2" xfId="25854"/>
    <cellStyle name="Normal 5 3 2 7 3 3" xfId="25855"/>
    <cellStyle name="Normal 5 3 2 7 4" xfId="25856"/>
    <cellStyle name="Normal 5 3 2 7 4 2" xfId="25857"/>
    <cellStyle name="Normal 5 3 2 7 5" xfId="25858"/>
    <cellStyle name="Normal 5 3 2 8" xfId="25859"/>
    <cellStyle name="Normal 5 3 2 8 2" xfId="25860"/>
    <cellStyle name="Normal 5 3 2 8 2 2" xfId="25861"/>
    <cellStyle name="Normal 5 3 2 8 2 2 2" xfId="25862"/>
    <cellStyle name="Normal 5 3 2 8 2 2 2 2" xfId="25863"/>
    <cellStyle name="Normal 5 3 2 8 2 2 3" xfId="25864"/>
    <cellStyle name="Normal 5 3 2 8 2 3" xfId="25865"/>
    <cellStyle name="Normal 5 3 2 8 2 3 2" xfId="25866"/>
    <cellStyle name="Normal 5 3 2 8 2 4" xfId="25867"/>
    <cellStyle name="Normal 5 3 2 8 3" xfId="25868"/>
    <cellStyle name="Normal 5 3 2 8 3 2" xfId="25869"/>
    <cellStyle name="Normal 5 3 2 8 3 2 2" xfId="25870"/>
    <cellStyle name="Normal 5 3 2 8 3 3" xfId="25871"/>
    <cellStyle name="Normal 5 3 2 8 4" xfId="25872"/>
    <cellStyle name="Normal 5 3 2 8 4 2" xfId="25873"/>
    <cellStyle name="Normal 5 3 2 8 5" xfId="25874"/>
    <cellStyle name="Normal 5 3 2 9" xfId="25875"/>
    <cellStyle name="Normal 5 3 2 9 2" xfId="25876"/>
    <cellStyle name="Normal 5 3 2 9 2 2" xfId="25877"/>
    <cellStyle name="Normal 5 3 2 9 2 2 2" xfId="25878"/>
    <cellStyle name="Normal 5 3 2 9 2 2 2 2" xfId="25879"/>
    <cellStyle name="Normal 5 3 2 9 2 2 3" xfId="25880"/>
    <cellStyle name="Normal 5 3 2 9 2 3" xfId="25881"/>
    <cellStyle name="Normal 5 3 2 9 2 3 2" xfId="25882"/>
    <cellStyle name="Normal 5 3 2 9 2 4" xfId="25883"/>
    <cellStyle name="Normal 5 3 2 9 3" xfId="25884"/>
    <cellStyle name="Normal 5 3 2 9 3 2" xfId="25885"/>
    <cellStyle name="Normal 5 3 2 9 3 2 2" xfId="25886"/>
    <cellStyle name="Normal 5 3 2 9 3 3" xfId="25887"/>
    <cellStyle name="Normal 5 3 2 9 4" xfId="25888"/>
    <cellStyle name="Normal 5 3 2 9 4 2" xfId="25889"/>
    <cellStyle name="Normal 5 3 2 9 5" xfId="25890"/>
    <cellStyle name="Normal 5 3 3" xfId="25891"/>
    <cellStyle name="Normal 5 3 3 10" xfId="25892"/>
    <cellStyle name="Normal 5 3 3 10 2" xfId="25893"/>
    <cellStyle name="Normal 5 3 3 11" xfId="25894"/>
    <cellStyle name="Normal 5 3 3 11 2" xfId="25895"/>
    <cellStyle name="Normal 5 3 3 12" xfId="25896"/>
    <cellStyle name="Normal 5 3 3 13" xfId="29442"/>
    <cellStyle name="Normal 5 3 3 2" xfId="25897"/>
    <cellStyle name="Normal 5 3 3 2 10" xfId="25898"/>
    <cellStyle name="Normal 5 3 3 2 11" xfId="29443"/>
    <cellStyle name="Normal 5 3 3 2 2" xfId="25899"/>
    <cellStyle name="Normal 5 3 3 2 2 2" xfId="25900"/>
    <cellStyle name="Normal 5 3 3 2 2 2 2" xfId="25901"/>
    <cellStyle name="Normal 5 3 3 2 2 2 2 2" xfId="25902"/>
    <cellStyle name="Normal 5 3 3 2 2 2 2 2 2" xfId="25903"/>
    <cellStyle name="Normal 5 3 3 2 2 2 2 2 2 2" xfId="25904"/>
    <cellStyle name="Normal 5 3 3 2 2 2 2 2 3" xfId="25905"/>
    <cellStyle name="Normal 5 3 3 2 2 2 2 3" xfId="25906"/>
    <cellStyle name="Normal 5 3 3 2 2 2 2 3 2" xfId="25907"/>
    <cellStyle name="Normal 5 3 3 2 2 2 2 4" xfId="25908"/>
    <cellStyle name="Normal 5 3 3 2 2 2 3" xfId="25909"/>
    <cellStyle name="Normal 5 3 3 2 2 2 3 2" xfId="25910"/>
    <cellStyle name="Normal 5 3 3 2 2 2 3 2 2" xfId="25911"/>
    <cellStyle name="Normal 5 3 3 2 2 2 3 3" xfId="25912"/>
    <cellStyle name="Normal 5 3 3 2 2 2 4" xfId="25913"/>
    <cellStyle name="Normal 5 3 3 2 2 2 4 2" xfId="25914"/>
    <cellStyle name="Normal 5 3 3 2 2 2 5" xfId="25915"/>
    <cellStyle name="Normal 5 3 3 2 2 3" xfId="25916"/>
    <cellStyle name="Normal 5 3 3 2 2 3 2" xfId="25917"/>
    <cellStyle name="Normal 5 3 3 2 2 3 2 2" xfId="25918"/>
    <cellStyle name="Normal 5 3 3 2 2 3 2 2 2" xfId="25919"/>
    <cellStyle name="Normal 5 3 3 2 2 3 2 2 2 2" xfId="25920"/>
    <cellStyle name="Normal 5 3 3 2 2 3 2 2 3" xfId="25921"/>
    <cellStyle name="Normal 5 3 3 2 2 3 2 3" xfId="25922"/>
    <cellStyle name="Normal 5 3 3 2 2 3 2 3 2" xfId="25923"/>
    <cellStyle name="Normal 5 3 3 2 2 3 2 4" xfId="25924"/>
    <cellStyle name="Normal 5 3 3 2 2 3 3" xfId="25925"/>
    <cellStyle name="Normal 5 3 3 2 2 3 3 2" xfId="25926"/>
    <cellStyle name="Normal 5 3 3 2 2 3 3 2 2" xfId="25927"/>
    <cellStyle name="Normal 5 3 3 2 2 3 3 3" xfId="25928"/>
    <cellStyle name="Normal 5 3 3 2 2 3 4" xfId="25929"/>
    <cellStyle name="Normal 5 3 3 2 2 3 4 2" xfId="25930"/>
    <cellStyle name="Normal 5 3 3 2 2 3 5" xfId="25931"/>
    <cellStyle name="Normal 5 3 3 2 2 4" xfId="25932"/>
    <cellStyle name="Normal 5 3 3 2 2 4 2" xfId="25933"/>
    <cellStyle name="Normal 5 3 3 2 2 4 2 2" xfId="25934"/>
    <cellStyle name="Normal 5 3 3 2 2 4 2 2 2" xfId="25935"/>
    <cellStyle name="Normal 5 3 3 2 2 4 2 3" xfId="25936"/>
    <cellStyle name="Normal 5 3 3 2 2 4 3" xfId="25937"/>
    <cellStyle name="Normal 5 3 3 2 2 4 3 2" xfId="25938"/>
    <cellStyle name="Normal 5 3 3 2 2 4 4" xfId="25939"/>
    <cellStyle name="Normal 5 3 3 2 2 5" xfId="25940"/>
    <cellStyle name="Normal 5 3 3 2 2 5 2" xfId="25941"/>
    <cellStyle name="Normal 5 3 3 2 2 5 2 2" xfId="25942"/>
    <cellStyle name="Normal 5 3 3 2 2 5 3" xfId="25943"/>
    <cellStyle name="Normal 5 3 3 2 2 6" xfId="25944"/>
    <cellStyle name="Normal 5 3 3 2 2 6 2" xfId="25945"/>
    <cellStyle name="Normal 5 3 3 2 2 7" xfId="25946"/>
    <cellStyle name="Normal 5 3 3 2 2 8" xfId="29444"/>
    <cellStyle name="Normal 5 3 3 2 3" xfId="25947"/>
    <cellStyle name="Normal 5 3 3 2 3 2" xfId="25948"/>
    <cellStyle name="Normal 5 3 3 2 3 2 2" xfId="25949"/>
    <cellStyle name="Normal 5 3 3 2 3 2 2 2" xfId="25950"/>
    <cellStyle name="Normal 5 3 3 2 3 2 2 2 2" xfId="25951"/>
    <cellStyle name="Normal 5 3 3 2 3 2 2 3" xfId="25952"/>
    <cellStyle name="Normal 5 3 3 2 3 2 3" xfId="25953"/>
    <cellStyle name="Normal 5 3 3 2 3 2 3 2" xfId="25954"/>
    <cellStyle name="Normal 5 3 3 2 3 2 4" xfId="25955"/>
    <cellStyle name="Normal 5 3 3 2 3 3" xfId="25956"/>
    <cellStyle name="Normal 5 3 3 2 3 3 2" xfId="25957"/>
    <cellStyle name="Normal 5 3 3 2 3 3 2 2" xfId="25958"/>
    <cellStyle name="Normal 5 3 3 2 3 3 3" xfId="25959"/>
    <cellStyle name="Normal 5 3 3 2 3 4" xfId="25960"/>
    <cellStyle name="Normal 5 3 3 2 3 4 2" xfId="25961"/>
    <cellStyle name="Normal 5 3 3 2 3 5" xfId="25962"/>
    <cellStyle name="Normal 5 3 3 2 4" xfId="25963"/>
    <cellStyle name="Normal 5 3 3 2 4 2" xfId="25964"/>
    <cellStyle name="Normal 5 3 3 2 4 2 2" xfId="25965"/>
    <cellStyle name="Normal 5 3 3 2 4 2 2 2" xfId="25966"/>
    <cellStyle name="Normal 5 3 3 2 4 2 2 2 2" xfId="25967"/>
    <cellStyle name="Normal 5 3 3 2 4 2 2 3" xfId="25968"/>
    <cellStyle name="Normal 5 3 3 2 4 2 3" xfId="25969"/>
    <cellStyle name="Normal 5 3 3 2 4 2 3 2" xfId="25970"/>
    <cellStyle name="Normal 5 3 3 2 4 2 4" xfId="25971"/>
    <cellStyle name="Normal 5 3 3 2 4 3" xfId="25972"/>
    <cellStyle name="Normal 5 3 3 2 4 3 2" xfId="25973"/>
    <cellStyle name="Normal 5 3 3 2 4 3 2 2" xfId="25974"/>
    <cellStyle name="Normal 5 3 3 2 4 3 3" xfId="25975"/>
    <cellStyle name="Normal 5 3 3 2 4 4" xfId="25976"/>
    <cellStyle name="Normal 5 3 3 2 4 4 2" xfId="25977"/>
    <cellStyle name="Normal 5 3 3 2 4 5" xfId="25978"/>
    <cellStyle name="Normal 5 3 3 2 5" xfId="25979"/>
    <cellStyle name="Normal 5 3 3 2 5 2" xfId="25980"/>
    <cellStyle name="Normal 5 3 3 2 5 2 2" xfId="25981"/>
    <cellStyle name="Normal 5 3 3 2 5 2 2 2" xfId="25982"/>
    <cellStyle name="Normal 5 3 3 2 5 2 2 2 2" xfId="25983"/>
    <cellStyle name="Normal 5 3 3 2 5 2 2 3" xfId="25984"/>
    <cellStyle name="Normal 5 3 3 2 5 2 3" xfId="25985"/>
    <cellStyle name="Normal 5 3 3 2 5 2 3 2" xfId="25986"/>
    <cellStyle name="Normal 5 3 3 2 5 2 4" xfId="25987"/>
    <cellStyle name="Normal 5 3 3 2 5 3" xfId="25988"/>
    <cellStyle name="Normal 5 3 3 2 5 3 2" xfId="25989"/>
    <cellStyle name="Normal 5 3 3 2 5 3 2 2" xfId="25990"/>
    <cellStyle name="Normal 5 3 3 2 5 3 3" xfId="25991"/>
    <cellStyle name="Normal 5 3 3 2 5 4" xfId="25992"/>
    <cellStyle name="Normal 5 3 3 2 5 4 2" xfId="25993"/>
    <cellStyle name="Normal 5 3 3 2 5 5" xfId="25994"/>
    <cellStyle name="Normal 5 3 3 2 6" xfId="25995"/>
    <cellStyle name="Normal 5 3 3 2 6 2" xfId="25996"/>
    <cellStyle name="Normal 5 3 3 2 6 2 2" xfId="25997"/>
    <cellStyle name="Normal 5 3 3 2 6 2 2 2" xfId="25998"/>
    <cellStyle name="Normal 5 3 3 2 6 2 3" xfId="25999"/>
    <cellStyle name="Normal 5 3 3 2 6 3" xfId="26000"/>
    <cellStyle name="Normal 5 3 3 2 6 3 2" xfId="26001"/>
    <cellStyle name="Normal 5 3 3 2 6 4" xfId="26002"/>
    <cellStyle name="Normal 5 3 3 2 7" xfId="26003"/>
    <cellStyle name="Normal 5 3 3 2 7 2" xfId="26004"/>
    <cellStyle name="Normal 5 3 3 2 7 2 2" xfId="26005"/>
    <cellStyle name="Normal 5 3 3 2 7 3" xfId="26006"/>
    <cellStyle name="Normal 5 3 3 2 8" xfId="26007"/>
    <cellStyle name="Normal 5 3 3 2 8 2" xfId="26008"/>
    <cellStyle name="Normal 5 3 3 2 9" xfId="26009"/>
    <cellStyle name="Normal 5 3 3 2 9 2" xfId="26010"/>
    <cellStyle name="Normal 5 3 3 3" xfId="26011"/>
    <cellStyle name="Normal 5 3 3 3 10" xfId="26012"/>
    <cellStyle name="Normal 5 3 3 3 11" xfId="29445"/>
    <cellStyle name="Normal 5 3 3 3 2" xfId="26013"/>
    <cellStyle name="Normal 5 3 3 3 2 2" xfId="26014"/>
    <cellStyle name="Normal 5 3 3 3 2 2 2" xfId="26015"/>
    <cellStyle name="Normal 5 3 3 3 2 2 2 2" xfId="26016"/>
    <cellStyle name="Normal 5 3 3 3 2 2 2 2 2" xfId="26017"/>
    <cellStyle name="Normal 5 3 3 3 2 2 2 2 2 2" xfId="26018"/>
    <cellStyle name="Normal 5 3 3 3 2 2 2 2 3" xfId="26019"/>
    <cellStyle name="Normal 5 3 3 3 2 2 2 3" xfId="26020"/>
    <cellStyle name="Normal 5 3 3 3 2 2 2 3 2" xfId="26021"/>
    <cellStyle name="Normal 5 3 3 3 2 2 2 4" xfId="26022"/>
    <cellStyle name="Normal 5 3 3 3 2 2 3" xfId="26023"/>
    <cellStyle name="Normal 5 3 3 3 2 2 3 2" xfId="26024"/>
    <cellStyle name="Normal 5 3 3 3 2 2 3 2 2" xfId="26025"/>
    <cellStyle name="Normal 5 3 3 3 2 2 3 3" xfId="26026"/>
    <cellStyle name="Normal 5 3 3 3 2 2 4" xfId="26027"/>
    <cellStyle name="Normal 5 3 3 3 2 2 4 2" xfId="26028"/>
    <cellStyle name="Normal 5 3 3 3 2 2 5" xfId="26029"/>
    <cellStyle name="Normal 5 3 3 3 2 3" xfId="26030"/>
    <cellStyle name="Normal 5 3 3 3 2 3 2" xfId="26031"/>
    <cellStyle name="Normal 5 3 3 3 2 3 2 2" xfId="26032"/>
    <cellStyle name="Normal 5 3 3 3 2 3 2 2 2" xfId="26033"/>
    <cellStyle name="Normal 5 3 3 3 2 3 2 2 2 2" xfId="26034"/>
    <cellStyle name="Normal 5 3 3 3 2 3 2 2 3" xfId="26035"/>
    <cellStyle name="Normal 5 3 3 3 2 3 2 3" xfId="26036"/>
    <cellStyle name="Normal 5 3 3 3 2 3 2 3 2" xfId="26037"/>
    <cellStyle name="Normal 5 3 3 3 2 3 2 4" xfId="26038"/>
    <cellStyle name="Normal 5 3 3 3 2 3 3" xfId="26039"/>
    <cellStyle name="Normal 5 3 3 3 2 3 3 2" xfId="26040"/>
    <cellStyle name="Normal 5 3 3 3 2 3 3 2 2" xfId="26041"/>
    <cellStyle name="Normal 5 3 3 3 2 3 3 3" xfId="26042"/>
    <cellStyle name="Normal 5 3 3 3 2 3 4" xfId="26043"/>
    <cellStyle name="Normal 5 3 3 3 2 3 4 2" xfId="26044"/>
    <cellStyle name="Normal 5 3 3 3 2 3 5" xfId="26045"/>
    <cellStyle name="Normal 5 3 3 3 2 4" xfId="26046"/>
    <cellStyle name="Normal 5 3 3 3 2 4 2" xfId="26047"/>
    <cellStyle name="Normal 5 3 3 3 2 4 2 2" xfId="26048"/>
    <cellStyle name="Normal 5 3 3 3 2 4 2 2 2" xfId="26049"/>
    <cellStyle name="Normal 5 3 3 3 2 4 2 3" xfId="26050"/>
    <cellStyle name="Normal 5 3 3 3 2 4 3" xfId="26051"/>
    <cellStyle name="Normal 5 3 3 3 2 4 3 2" xfId="26052"/>
    <cellStyle name="Normal 5 3 3 3 2 4 4" xfId="26053"/>
    <cellStyle name="Normal 5 3 3 3 2 5" xfId="26054"/>
    <cellStyle name="Normal 5 3 3 3 2 5 2" xfId="26055"/>
    <cellStyle name="Normal 5 3 3 3 2 5 2 2" xfId="26056"/>
    <cellStyle name="Normal 5 3 3 3 2 5 3" xfId="26057"/>
    <cellStyle name="Normal 5 3 3 3 2 6" xfId="26058"/>
    <cellStyle name="Normal 5 3 3 3 2 6 2" xfId="26059"/>
    <cellStyle name="Normal 5 3 3 3 2 7" xfId="26060"/>
    <cellStyle name="Normal 5 3 3 3 2 8" xfId="29446"/>
    <cellStyle name="Normal 5 3 3 3 3" xfId="26061"/>
    <cellStyle name="Normal 5 3 3 3 3 2" xfId="26062"/>
    <cellStyle name="Normal 5 3 3 3 3 2 2" xfId="26063"/>
    <cellStyle name="Normal 5 3 3 3 3 2 2 2" xfId="26064"/>
    <cellStyle name="Normal 5 3 3 3 3 2 2 2 2" xfId="26065"/>
    <cellStyle name="Normal 5 3 3 3 3 2 2 3" xfId="26066"/>
    <cellStyle name="Normal 5 3 3 3 3 2 3" xfId="26067"/>
    <cellStyle name="Normal 5 3 3 3 3 2 3 2" xfId="26068"/>
    <cellStyle name="Normal 5 3 3 3 3 2 4" xfId="26069"/>
    <cellStyle name="Normal 5 3 3 3 3 3" xfId="26070"/>
    <cellStyle name="Normal 5 3 3 3 3 3 2" xfId="26071"/>
    <cellStyle name="Normal 5 3 3 3 3 3 2 2" xfId="26072"/>
    <cellStyle name="Normal 5 3 3 3 3 3 3" xfId="26073"/>
    <cellStyle name="Normal 5 3 3 3 3 4" xfId="26074"/>
    <cellStyle name="Normal 5 3 3 3 3 4 2" xfId="26075"/>
    <cellStyle name="Normal 5 3 3 3 3 5" xfId="26076"/>
    <cellStyle name="Normal 5 3 3 3 4" xfId="26077"/>
    <cellStyle name="Normal 5 3 3 3 4 2" xfId="26078"/>
    <cellStyle name="Normal 5 3 3 3 4 2 2" xfId="26079"/>
    <cellStyle name="Normal 5 3 3 3 4 2 2 2" xfId="26080"/>
    <cellStyle name="Normal 5 3 3 3 4 2 2 2 2" xfId="26081"/>
    <cellStyle name="Normal 5 3 3 3 4 2 2 3" xfId="26082"/>
    <cellStyle name="Normal 5 3 3 3 4 2 3" xfId="26083"/>
    <cellStyle name="Normal 5 3 3 3 4 2 3 2" xfId="26084"/>
    <cellStyle name="Normal 5 3 3 3 4 2 4" xfId="26085"/>
    <cellStyle name="Normal 5 3 3 3 4 3" xfId="26086"/>
    <cellStyle name="Normal 5 3 3 3 4 3 2" xfId="26087"/>
    <cellStyle name="Normal 5 3 3 3 4 3 2 2" xfId="26088"/>
    <cellStyle name="Normal 5 3 3 3 4 3 3" xfId="26089"/>
    <cellStyle name="Normal 5 3 3 3 4 4" xfId="26090"/>
    <cellStyle name="Normal 5 3 3 3 4 4 2" xfId="26091"/>
    <cellStyle name="Normal 5 3 3 3 4 5" xfId="26092"/>
    <cellStyle name="Normal 5 3 3 3 5" xfId="26093"/>
    <cellStyle name="Normal 5 3 3 3 5 2" xfId="26094"/>
    <cellStyle name="Normal 5 3 3 3 5 2 2" xfId="26095"/>
    <cellStyle name="Normal 5 3 3 3 5 2 2 2" xfId="26096"/>
    <cellStyle name="Normal 5 3 3 3 5 2 2 2 2" xfId="26097"/>
    <cellStyle name="Normal 5 3 3 3 5 2 2 3" xfId="26098"/>
    <cellStyle name="Normal 5 3 3 3 5 2 3" xfId="26099"/>
    <cellStyle name="Normal 5 3 3 3 5 2 3 2" xfId="26100"/>
    <cellStyle name="Normal 5 3 3 3 5 2 4" xfId="26101"/>
    <cellStyle name="Normal 5 3 3 3 5 3" xfId="26102"/>
    <cellStyle name="Normal 5 3 3 3 5 3 2" xfId="26103"/>
    <cellStyle name="Normal 5 3 3 3 5 3 2 2" xfId="26104"/>
    <cellStyle name="Normal 5 3 3 3 5 3 3" xfId="26105"/>
    <cellStyle name="Normal 5 3 3 3 5 4" xfId="26106"/>
    <cellStyle name="Normal 5 3 3 3 5 4 2" xfId="26107"/>
    <cellStyle name="Normal 5 3 3 3 5 5" xfId="26108"/>
    <cellStyle name="Normal 5 3 3 3 6" xfId="26109"/>
    <cellStyle name="Normal 5 3 3 3 6 2" xfId="26110"/>
    <cellStyle name="Normal 5 3 3 3 6 2 2" xfId="26111"/>
    <cellStyle name="Normal 5 3 3 3 6 2 2 2" xfId="26112"/>
    <cellStyle name="Normal 5 3 3 3 6 2 3" xfId="26113"/>
    <cellStyle name="Normal 5 3 3 3 6 3" xfId="26114"/>
    <cellStyle name="Normal 5 3 3 3 6 3 2" xfId="26115"/>
    <cellStyle name="Normal 5 3 3 3 6 4" xfId="26116"/>
    <cellStyle name="Normal 5 3 3 3 7" xfId="26117"/>
    <cellStyle name="Normal 5 3 3 3 7 2" xfId="26118"/>
    <cellStyle name="Normal 5 3 3 3 7 2 2" xfId="26119"/>
    <cellStyle name="Normal 5 3 3 3 7 3" xfId="26120"/>
    <cellStyle name="Normal 5 3 3 3 8" xfId="26121"/>
    <cellStyle name="Normal 5 3 3 3 8 2" xfId="26122"/>
    <cellStyle name="Normal 5 3 3 3 9" xfId="26123"/>
    <cellStyle name="Normal 5 3 3 3 9 2" xfId="26124"/>
    <cellStyle name="Normal 5 3 3 4" xfId="26125"/>
    <cellStyle name="Normal 5 3 3 4 2" xfId="26126"/>
    <cellStyle name="Normal 5 3 3 4 2 2" xfId="26127"/>
    <cellStyle name="Normal 5 3 3 4 2 2 2" xfId="26128"/>
    <cellStyle name="Normal 5 3 3 4 2 2 2 2" xfId="26129"/>
    <cellStyle name="Normal 5 3 3 4 2 2 2 2 2" xfId="26130"/>
    <cellStyle name="Normal 5 3 3 4 2 2 2 3" xfId="26131"/>
    <cellStyle name="Normal 5 3 3 4 2 2 3" xfId="26132"/>
    <cellStyle name="Normal 5 3 3 4 2 2 3 2" xfId="26133"/>
    <cellStyle name="Normal 5 3 3 4 2 2 4" xfId="26134"/>
    <cellStyle name="Normal 5 3 3 4 2 3" xfId="26135"/>
    <cellStyle name="Normal 5 3 3 4 2 3 2" xfId="26136"/>
    <cellStyle name="Normal 5 3 3 4 2 3 2 2" xfId="26137"/>
    <cellStyle name="Normal 5 3 3 4 2 3 3" xfId="26138"/>
    <cellStyle name="Normal 5 3 3 4 2 4" xfId="26139"/>
    <cellStyle name="Normal 5 3 3 4 2 4 2" xfId="26140"/>
    <cellStyle name="Normal 5 3 3 4 2 5" xfId="26141"/>
    <cellStyle name="Normal 5 3 3 4 3" xfId="26142"/>
    <cellStyle name="Normal 5 3 3 4 3 2" xfId="26143"/>
    <cellStyle name="Normal 5 3 3 4 3 2 2" xfId="26144"/>
    <cellStyle name="Normal 5 3 3 4 3 2 2 2" xfId="26145"/>
    <cellStyle name="Normal 5 3 3 4 3 2 2 2 2" xfId="26146"/>
    <cellStyle name="Normal 5 3 3 4 3 2 2 3" xfId="26147"/>
    <cellStyle name="Normal 5 3 3 4 3 2 3" xfId="26148"/>
    <cellStyle name="Normal 5 3 3 4 3 2 3 2" xfId="26149"/>
    <cellStyle name="Normal 5 3 3 4 3 2 4" xfId="26150"/>
    <cellStyle name="Normal 5 3 3 4 3 3" xfId="26151"/>
    <cellStyle name="Normal 5 3 3 4 3 3 2" xfId="26152"/>
    <cellStyle name="Normal 5 3 3 4 3 3 2 2" xfId="26153"/>
    <cellStyle name="Normal 5 3 3 4 3 3 3" xfId="26154"/>
    <cellStyle name="Normal 5 3 3 4 3 4" xfId="26155"/>
    <cellStyle name="Normal 5 3 3 4 3 4 2" xfId="26156"/>
    <cellStyle name="Normal 5 3 3 4 3 5" xfId="26157"/>
    <cellStyle name="Normal 5 3 3 4 4" xfId="26158"/>
    <cellStyle name="Normal 5 3 3 4 4 2" xfId="26159"/>
    <cellStyle name="Normal 5 3 3 4 4 2 2" xfId="26160"/>
    <cellStyle name="Normal 5 3 3 4 4 2 2 2" xfId="26161"/>
    <cellStyle name="Normal 5 3 3 4 4 2 3" xfId="26162"/>
    <cellStyle name="Normal 5 3 3 4 4 3" xfId="26163"/>
    <cellStyle name="Normal 5 3 3 4 4 3 2" xfId="26164"/>
    <cellStyle name="Normal 5 3 3 4 4 4" xfId="26165"/>
    <cellStyle name="Normal 5 3 3 4 5" xfId="26166"/>
    <cellStyle name="Normal 5 3 3 4 5 2" xfId="26167"/>
    <cellStyle name="Normal 5 3 3 4 5 2 2" xfId="26168"/>
    <cellStyle name="Normal 5 3 3 4 5 3" xfId="26169"/>
    <cellStyle name="Normal 5 3 3 4 6" xfId="26170"/>
    <cellStyle name="Normal 5 3 3 4 6 2" xfId="26171"/>
    <cellStyle name="Normal 5 3 3 4 7" xfId="26172"/>
    <cellStyle name="Normal 5 3 3 4 8" xfId="29447"/>
    <cellStyle name="Normal 5 3 3 5" xfId="26173"/>
    <cellStyle name="Normal 5 3 3 5 2" xfId="26174"/>
    <cellStyle name="Normal 5 3 3 5 2 2" xfId="26175"/>
    <cellStyle name="Normal 5 3 3 5 2 2 2" xfId="26176"/>
    <cellStyle name="Normal 5 3 3 5 2 2 2 2" xfId="26177"/>
    <cellStyle name="Normal 5 3 3 5 2 2 3" xfId="26178"/>
    <cellStyle name="Normal 5 3 3 5 2 3" xfId="26179"/>
    <cellStyle name="Normal 5 3 3 5 2 3 2" xfId="26180"/>
    <cellStyle name="Normal 5 3 3 5 2 4" xfId="26181"/>
    <cellStyle name="Normal 5 3 3 5 3" xfId="26182"/>
    <cellStyle name="Normal 5 3 3 5 3 2" xfId="26183"/>
    <cellStyle name="Normal 5 3 3 5 3 2 2" xfId="26184"/>
    <cellStyle name="Normal 5 3 3 5 3 3" xfId="26185"/>
    <cellStyle name="Normal 5 3 3 5 4" xfId="26186"/>
    <cellStyle name="Normal 5 3 3 5 4 2" xfId="26187"/>
    <cellStyle name="Normal 5 3 3 5 5" xfId="26188"/>
    <cellStyle name="Normal 5 3 3 6" xfId="26189"/>
    <cellStyle name="Normal 5 3 3 6 2" xfId="26190"/>
    <cellStyle name="Normal 5 3 3 6 2 2" xfId="26191"/>
    <cellStyle name="Normal 5 3 3 6 2 2 2" xfId="26192"/>
    <cellStyle name="Normal 5 3 3 6 2 2 2 2" xfId="26193"/>
    <cellStyle name="Normal 5 3 3 6 2 2 3" xfId="26194"/>
    <cellStyle name="Normal 5 3 3 6 2 3" xfId="26195"/>
    <cellStyle name="Normal 5 3 3 6 2 3 2" xfId="26196"/>
    <cellStyle name="Normal 5 3 3 6 2 4" xfId="26197"/>
    <cellStyle name="Normal 5 3 3 6 3" xfId="26198"/>
    <cellStyle name="Normal 5 3 3 6 3 2" xfId="26199"/>
    <cellStyle name="Normal 5 3 3 6 3 2 2" xfId="26200"/>
    <cellStyle name="Normal 5 3 3 6 3 3" xfId="26201"/>
    <cellStyle name="Normal 5 3 3 6 4" xfId="26202"/>
    <cellStyle name="Normal 5 3 3 6 4 2" xfId="26203"/>
    <cellStyle name="Normal 5 3 3 6 5" xfId="26204"/>
    <cellStyle name="Normal 5 3 3 7" xfId="26205"/>
    <cellStyle name="Normal 5 3 3 7 2" xfId="26206"/>
    <cellStyle name="Normal 5 3 3 7 2 2" xfId="26207"/>
    <cellStyle name="Normal 5 3 3 7 2 2 2" xfId="26208"/>
    <cellStyle name="Normal 5 3 3 7 2 2 2 2" xfId="26209"/>
    <cellStyle name="Normal 5 3 3 7 2 2 3" xfId="26210"/>
    <cellStyle name="Normal 5 3 3 7 2 3" xfId="26211"/>
    <cellStyle name="Normal 5 3 3 7 2 3 2" xfId="26212"/>
    <cellStyle name="Normal 5 3 3 7 2 4" xfId="26213"/>
    <cellStyle name="Normal 5 3 3 7 3" xfId="26214"/>
    <cellStyle name="Normal 5 3 3 7 3 2" xfId="26215"/>
    <cellStyle name="Normal 5 3 3 7 3 2 2" xfId="26216"/>
    <cellStyle name="Normal 5 3 3 7 3 3" xfId="26217"/>
    <cellStyle name="Normal 5 3 3 7 4" xfId="26218"/>
    <cellStyle name="Normal 5 3 3 7 4 2" xfId="26219"/>
    <cellStyle name="Normal 5 3 3 7 5" xfId="26220"/>
    <cellStyle name="Normal 5 3 3 8" xfId="26221"/>
    <cellStyle name="Normal 5 3 3 8 2" xfId="26222"/>
    <cellStyle name="Normal 5 3 3 8 2 2" xfId="26223"/>
    <cellStyle name="Normal 5 3 3 8 2 2 2" xfId="26224"/>
    <cellStyle name="Normal 5 3 3 8 2 3" xfId="26225"/>
    <cellStyle name="Normal 5 3 3 8 3" xfId="26226"/>
    <cellStyle name="Normal 5 3 3 8 3 2" xfId="26227"/>
    <cellStyle name="Normal 5 3 3 8 4" xfId="26228"/>
    <cellStyle name="Normal 5 3 3 9" xfId="26229"/>
    <cellStyle name="Normal 5 3 3 9 2" xfId="26230"/>
    <cellStyle name="Normal 5 3 3 9 2 2" xfId="26231"/>
    <cellStyle name="Normal 5 3 3 9 3" xfId="26232"/>
    <cellStyle name="Normal 5 3 4" xfId="26233"/>
    <cellStyle name="Normal 5 3 4 10" xfId="26234"/>
    <cellStyle name="Normal 5 3 4 10 2" xfId="26235"/>
    <cellStyle name="Normal 5 3 4 11" xfId="26236"/>
    <cellStyle name="Normal 5 3 4 12" xfId="29448"/>
    <cellStyle name="Normal 5 3 4 2" xfId="26237"/>
    <cellStyle name="Normal 5 3 4 2 10" xfId="26238"/>
    <cellStyle name="Normal 5 3 4 2 11" xfId="29449"/>
    <cellStyle name="Normal 5 3 4 2 2" xfId="26239"/>
    <cellStyle name="Normal 5 3 4 2 2 2" xfId="26240"/>
    <cellStyle name="Normal 5 3 4 2 2 2 2" xfId="26241"/>
    <cellStyle name="Normal 5 3 4 2 2 2 2 2" xfId="26242"/>
    <cellStyle name="Normal 5 3 4 2 2 2 2 2 2" xfId="26243"/>
    <cellStyle name="Normal 5 3 4 2 2 2 2 2 2 2" xfId="26244"/>
    <cellStyle name="Normal 5 3 4 2 2 2 2 2 3" xfId="26245"/>
    <cellStyle name="Normal 5 3 4 2 2 2 2 3" xfId="26246"/>
    <cellStyle name="Normal 5 3 4 2 2 2 2 3 2" xfId="26247"/>
    <cellStyle name="Normal 5 3 4 2 2 2 2 4" xfId="26248"/>
    <cellStyle name="Normal 5 3 4 2 2 2 3" xfId="26249"/>
    <cellStyle name="Normal 5 3 4 2 2 2 3 2" xfId="26250"/>
    <cellStyle name="Normal 5 3 4 2 2 2 3 2 2" xfId="26251"/>
    <cellStyle name="Normal 5 3 4 2 2 2 3 3" xfId="26252"/>
    <cellStyle name="Normal 5 3 4 2 2 2 4" xfId="26253"/>
    <cellStyle name="Normal 5 3 4 2 2 2 4 2" xfId="26254"/>
    <cellStyle name="Normal 5 3 4 2 2 2 5" xfId="26255"/>
    <cellStyle name="Normal 5 3 4 2 2 3" xfId="26256"/>
    <cellStyle name="Normal 5 3 4 2 2 3 2" xfId="26257"/>
    <cellStyle name="Normal 5 3 4 2 2 3 2 2" xfId="26258"/>
    <cellStyle name="Normal 5 3 4 2 2 3 2 2 2" xfId="26259"/>
    <cellStyle name="Normal 5 3 4 2 2 3 2 2 2 2" xfId="26260"/>
    <cellStyle name="Normal 5 3 4 2 2 3 2 2 3" xfId="26261"/>
    <cellStyle name="Normal 5 3 4 2 2 3 2 3" xfId="26262"/>
    <cellStyle name="Normal 5 3 4 2 2 3 2 3 2" xfId="26263"/>
    <cellStyle name="Normal 5 3 4 2 2 3 2 4" xfId="26264"/>
    <cellStyle name="Normal 5 3 4 2 2 3 3" xfId="26265"/>
    <cellStyle name="Normal 5 3 4 2 2 3 3 2" xfId="26266"/>
    <cellStyle name="Normal 5 3 4 2 2 3 3 2 2" xfId="26267"/>
    <cellStyle name="Normal 5 3 4 2 2 3 3 3" xfId="26268"/>
    <cellStyle name="Normal 5 3 4 2 2 3 4" xfId="26269"/>
    <cellStyle name="Normal 5 3 4 2 2 3 4 2" xfId="26270"/>
    <cellStyle name="Normal 5 3 4 2 2 3 5" xfId="26271"/>
    <cellStyle name="Normal 5 3 4 2 2 4" xfId="26272"/>
    <cellStyle name="Normal 5 3 4 2 2 4 2" xfId="26273"/>
    <cellStyle name="Normal 5 3 4 2 2 4 2 2" xfId="26274"/>
    <cellStyle name="Normal 5 3 4 2 2 4 2 2 2" xfId="26275"/>
    <cellStyle name="Normal 5 3 4 2 2 4 2 3" xfId="26276"/>
    <cellStyle name="Normal 5 3 4 2 2 4 3" xfId="26277"/>
    <cellStyle name="Normal 5 3 4 2 2 4 3 2" xfId="26278"/>
    <cellStyle name="Normal 5 3 4 2 2 4 4" xfId="26279"/>
    <cellStyle name="Normal 5 3 4 2 2 5" xfId="26280"/>
    <cellStyle name="Normal 5 3 4 2 2 5 2" xfId="26281"/>
    <cellStyle name="Normal 5 3 4 2 2 5 2 2" xfId="26282"/>
    <cellStyle name="Normal 5 3 4 2 2 5 3" xfId="26283"/>
    <cellStyle name="Normal 5 3 4 2 2 6" xfId="26284"/>
    <cellStyle name="Normal 5 3 4 2 2 6 2" xfId="26285"/>
    <cellStyle name="Normal 5 3 4 2 2 7" xfId="26286"/>
    <cellStyle name="Normal 5 3 4 2 2 8" xfId="29450"/>
    <cellStyle name="Normal 5 3 4 2 3" xfId="26287"/>
    <cellStyle name="Normal 5 3 4 2 3 2" xfId="26288"/>
    <cellStyle name="Normal 5 3 4 2 3 2 2" xfId="26289"/>
    <cellStyle name="Normal 5 3 4 2 3 2 2 2" xfId="26290"/>
    <cellStyle name="Normal 5 3 4 2 3 2 2 2 2" xfId="26291"/>
    <cellStyle name="Normal 5 3 4 2 3 2 2 3" xfId="26292"/>
    <cellStyle name="Normal 5 3 4 2 3 2 3" xfId="26293"/>
    <cellStyle name="Normal 5 3 4 2 3 2 3 2" xfId="26294"/>
    <cellStyle name="Normal 5 3 4 2 3 2 4" xfId="26295"/>
    <cellStyle name="Normal 5 3 4 2 3 3" xfId="26296"/>
    <cellStyle name="Normal 5 3 4 2 3 3 2" xfId="26297"/>
    <cellStyle name="Normal 5 3 4 2 3 3 2 2" xfId="26298"/>
    <cellStyle name="Normal 5 3 4 2 3 3 3" xfId="26299"/>
    <cellStyle name="Normal 5 3 4 2 3 4" xfId="26300"/>
    <cellStyle name="Normal 5 3 4 2 3 4 2" xfId="26301"/>
    <cellStyle name="Normal 5 3 4 2 3 5" xfId="26302"/>
    <cellStyle name="Normal 5 3 4 2 4" xfId="26303"/>
    <cellStyle name="Normal 5 3 4 2 4 2" xfId="26304"/>
    <cellStyle name="Normal 5 3 4 2 4 2 2" xfId="26305"/>
    <cellStyle name="Normal 5 3 4 2 4 2 2 2" xfId="26306"/>
    <cellStyle name="Normal 5 3 4 2 4 2 2 2 2" xfId="26307"/>
    <cellStyle name="Normal 5 3 4 2 4 2 2 3" xfId="26308"/>
    <cellStyle name="Normal 5 3 4 2 4 2 3" xfId="26309"/>
    <cellStyle name="Normal 5 3 4 2 4 2 3 2" xfId="26310"/>
    <cellStyle name="Normal 5 3 4 2 4 2 4" xfId="26311"/>
    <cellStyle name="Normal 5 3 4 2 4 3" xfId="26312"/>
    <cellStyle name="Normal 5 3 4 2 4 3 2" xfId="26313"/>
    <cellStyle name="Normal 5 3 4 2 4 3 2 2" xfId="26314"/>
    <cellStyle name="Normal 5 3 4 2 4 3 3" xfId="26315"/>
    <cellStyle name="Normal 5 3 4 2 4 4" xfId="26316"/>
    <cellStyle name="Normal 5 3 4 2 4 4 2" xfId="26317"/>
    <cellStyle name="Normal 5 3 4 2 4 5" xfId="26318"/>
    <cellStyle name="Normal 5 3 4 2 5" xfId="26319"/>
    <cellStyle name="Normal 5 3 4 2 5 2" xfId="26320"/>
    <cellStyle name="Normal 5 3 4 2 5 2 2" xfId="26321"/>
    <cellStyle name="Normal 5 3 4 2 5 2 2 2" xfId="26322"/>
    <cellStyle name="Normal 5 3 4 2 5 2 2 2 2" xfId="26323"/>
    <cellStyle name="Normal 5 3 4 2 5 2 2 3" xfId="26324"/>
    <cellStyle name="Normal 5 3 4 2 5 2 3" xfId="26325"/>
    <cellStyle name="Normal 5 3 4 2 5 2 3 2" xfId="26326"/>
    <cellStyle name="Normal 5 3 4 2 5 2 4" xfId="26327"/>
    <cellStyle name="Normal 5 3 4 2 5 3" xfId="26328"/>
    <cellStyle name="Normal 5 3 4 2 5 3 2" xfId="26329"/>
    <cellStyle name="Normal 5 3 4 2 5 3 2 2" xfId="26330"/>
    <cellStyle name="Normal 5 3 4 2 5 3 3" xfId="26331"/>
    <cellStyle name="Normal 5 3 4 2 5 4" xfId="26332"/>
    <cellStyle name="Normal 5 3 4 2 5 4 2" xfId="26333"/>
    <cellStyle name="Normal 5 3 4 2 5 5" xfId="26334"/>
    <cellStyle name="Normal 5 3 4 2 6" xfId="26335"/>
    <cellStyle name="Normal 5 3 4 2 6 2" xfId="26336"/>
    <cellStyle name="Normal 5 3 4 2 6 2 2" xfId="26337"/>
    <cellStyle name="Normal 5 3 4 2 6 2 2 2" xfId="26338"/>
    <cellStyle name="Normal 5 3 4 2 6 2 3" xfId="26339"/>
    <cellStyle name="Normal 5 3 4 2 6 3" xfId="26340"/>
    <cellStyle name="Normal 5 3 4 2 6 3 2" xfId="26341"/>
    <cellStyle name="Normal 5 3 4 2 6 4" xfId="26342"/>
    <cellStyle name="Normal 5 3 4 2 7" xfId="26343"/>
    <cellStyle name="Normal 5 3 4 2 7 2" xfId="26344"/>
    <cellStyle name="Normal 5 3 4 2 7 2 2" xfId="26345"/>
    <cellStyle name="Normal 5 3 4 2 7 3" xfId="26346"/>
    <cellStyle name="Normal 5 3 4 2 8" xfId="26347"/>
    <cellStyle name="Normal 5 3 4 2 8 2" xfId="26348"/>
    <cellStyle name="Normal 5 3 4 2 9" xfId="26349"/>
    <cellStyle name="Normal 5 3 4 2 9 2" xfId="26350"/>
    <cellStyle name="Normal 5 3 4 3" xfId="26351"/>
    <cellStyle name="Normal 5 3 4 3 2" xfId="26352"/>
    <cellStyle name="Normal 5 3 4 3 2 2" xfId="26353"/>
    <cellStyle name="Normal 5 3 4 3 2 2 2" xfId="26354"/>
    <cellStyle name="Normal 5 3 4 3 2 2 2 2" xfId="26355"/>
    <cellStyle name="Normal 5 3 4 3 2 2 2 2 2" xfId="26356"/>
    <cellStyle name="Normal 5 3 4 3 2 2 2 3" xfId="26357"/>
    <cellStyle name="Normal 5 3 4 3 2 2 3" xfId="26358"/>
    <cellStyle name="Normal 5 3 4 3 2 2 3 2" xfId="26359"/>
    <cellStyle name="Normal 5 3 4 3 2 2 4" xfId="26360"/>
    <cellStyle name="Normal 5 3 4 3 2 3" xfId="26361"/>
    <cellStyle name="Normal 5 3 4 3 2 3 2" xfId="26362"/>
    <cellStyle name="Normal 5 3 4 3 2 3 2 2" xfId="26363"/>
    <cellStyle name="Normal 5 3 4 3 2 3 3" xfId="26364"/>
    <cellStyle name="Normal 5 3 4 3 2 4" xfId="26365"/>
    <cellStyle name="Normal 5 3 4 3 2 4 2" xfId="26366"/>
    <cellStyle name="Normal 5 3 4 3 2 5" xfId="26367"/>
    <cellStyle name="Normal 5 3 4 3 3" xfId="26368"/>
    <cellStyle name="Normal 5 3 4 3 3 2" xfId="26369"/>
    <cellStyle name="Normal 5 3 4 3 3 2 2" xfId="26370"/>
    <cellStyle name="Normal 5 3 4 3 3 2 2 2" xfId="26371"/>
    <cellStyle name="Normal 5 3 4 3 3 2 2 2 2" xfId="26372"/>
    <cellStyle name="Normal 5 3 4 3 3 2 2 3" xfId="26373"/>
    <cellStyle name="Normal 5 3 4 3 3 2 3" xfId="26374"/>
    <cellStyle name="Normal 5 3 4 3 3 2 3 2" xfId="26375"/>
    <cellStyle name="Normal 5 3 4 3 3 2 4" xfId="26376"/>
    <cellStyle name="Normal 5 3 4 3 3 3" xfId="26377"/>
    <cellStyle name="Normal 5 3 4 3 3 3 2" xfId="26378"/>
    <cellStyle name="Normal 5 3 4 3 3 3 2 2" xfId="26379"/>
    <cellStyle name="Normal 5 3 4 3 3 3 3" xfId="26380"/>
    <cellStyle name="Normal 5 3 4 3 3 4" xfId="26381"/>
    <cellStyle name="Normal 5 3 4 3 3 4 2" xfId="26382"/>
    <cellStyle name="Normal 5 3 4 3 3 5" xfId="26383"/>
    <cellStyle name="Normal 5 3 4 3 4" xfId="26384"/>
    <cellStyle name="Normal 5 3 4 3 4 2" xfId="26385"/>
    <cellStyle name="Normal 5 3 4 3 4 2 2" xfId="26386"/>
    <cellStyle name="Normal 5 3 4 3 4 2 2 2" xfId="26387"/>
    <cellStyle name="Normal 5 3 4 3 4 2 3" xfId="26388"/>
    <cellStyle name="Normal 5 3 4 3 4 3" xfId="26389"/>
    <cellStyle name="Normal 5 3 4 3 4 3 2" xfId="26390"/>
    <cellStyle name="Normal 5 3 4 3 4 4" xfId="26391"/>
    <cellStyle name="Normal 5 3 4 3 5" xfId="26392"/>
    <cellStyle name="Normal 5 3 4 3 5 2" xfId="26393"/>
    <cellStyle name="Normal 5 3 4 3 5 2 2" xfId="26394"/>
    <cellStyle name="Normal 5 3 4 3 5 3" xfId="26395"/>
    <cellStyle name="Normal 5 3 4 3 6" xfId="26396"/>
    <cellStyle name="Normal 5 3 4 3 6 2" xfId="26397"/>
    <cellStyle name="Normal 5 3 4 3 7" xfId="26398"/>
    <cellStyle name="Normal 5 3 4 3 8" xfId="29451"/>
    <cellStyle name="Normal 5 3 4 4" xfId="26399"/>
    <cellStyle name="Normal 5 3 4 4 2" xfId="26400"/>
    <cellStyle name="Normal 5 3 4 4 2 2" xfId="26401"/>
    <cellStyle name="Normal 5 3 4 4 2 2 2" xfId="26402"/>
    <cellStyle name="Normal 5 3 4 4 2 2 2 2" xfId="26403"/>
    <cellStyle name="Normal 5 3 4 4 2 2 3" xfId="26404"/>
    <cellStyle name="Normal 5 3 4 4 2 3" xfId="26405"/>
    <cellStyle name="Normal 5 3 4 4 2 3 2" xfId="26406"/>
    <cellStyle name="Normal 5 3 4 4 2 4" xfId="26407"/>
    <cellStyle name="Normal 5 3 4 4 3" xfId="26408"/>
    <cellStyle name="Normal 5 3 4 4 3 2" xfId="26409"/>
    <cellStyle name="Normal 5 3 4 4 3 2 2" xfId="26410"/>
    <cellStyle name="Normal 5 3 4 4 3 3" xfId="26411"/>
    <cellStyle name="Normal 5 3 4 4 4" xfId="26412"/>
    <cellStyle name="Normal 5 3 4 4 4 2" xfId="26413"/>
    <cellStyle name="Normal 5 3 4 4 5" xfId="26414"/>
    <cellStyle name="Normal 5 3 4 5" xfId="26415"/>
    <cellStyle name="Normal 5 3 4 5 2" xfId="26416"/>
    <cellStyle name="Normal 5 3 4 5 2 2" xfId="26417"/>
    <cellStyle name="Normal 5 3 4 5 2 2 2" xfId="26418"/>
    <cellStyle name="Normal 5 3 4 5 2 2 2 2" xfId="26419"/>
    <cellStyle name="Normal 5 3 4 5 2 2 3" xfId="26420"/>
    <cellStyle name="Normal 5 3 4 5 2 3" xfId="26421"/>
    <cellStyle name="Normal 5 3 4 5 2 3 2" xfId="26422"/>
    <cellStyle name="Normal 5 3 4 5 2 4" xfId="26423"/>
    <cellStyle name="Normal 5 3 4 5 3" xfId="26424"/>
    <cellStyle name="Normal 5 3 4 5 3 2" xfId="26425"/>
    <cellStyle name="Normal 5 3 4 5 3 2 2" xfId="26426"/>
    <cellStyle name="Normal 5 3 4 5 3 3" xfId="26427"/>
    <cellStyle name="Normal 5 3 4 5 4" xfId="26428"/>
    <cellStyle name="Normal 5 3 4 5 4 2" xfId="26429"/>
    <cellStyle name="Normal 5 3 4 5 5" xfId="26430"/>
    <cellStyle name="Normal 5 3 4 6" xfId="26431"/>
    <cellStyle name="Normal 5 3 4 6 2" xfId="26432"/>
    <cellStyle name="Normal 5 3 4 6 2 2" xfId="26433"/>
    <cellStyle name="Normal 5 3 4 6 2 2 2" xfId="26434"/>
    <cellStyle name="Normal 5 3 4 6 2 2 2 2" xfId="26435"/>
    <cellStyle name="Normal 5 3 4 6 2 2 3" xfId="26436"/>
    <cellStyle name="Normal 5 3 4 6 2 3" xfId="26437"/>
    <cellStyle name="Normal 5 3 4 6 2 3 2" xfId="26438"/>
    <cellStyle name="Normal 5 3 4 6 2 4" xfId="26439"/>
    <cellStyle name="Normal 5 3 4 6 3" xfId="26440"/>
    <cellStyle name="Normal 5 3 4 6 3 2" xfId="26441"/>
    <cellStyle name="Normal 5 3 4 6 3 2 2" xfId="26442"/>
    <cellStyle name="Normal 5 3 4 6 3 3" xfId="26443"/>
    <cellStyle name="Normal 5 3 4 6 4" xfId="26444"/>
    <cellStyle name="Normal 5 3 4 6 4 2" xfId="26445"/>
    <cellStyle name="Normal 5 3 4 6 5" xfId="26446"/>
    <cellStyle name="Normal 5 3 4 7" xfId="26447"/>
    <cellStyle name="Normal 5 3 4 7 2" xfId="26448"/>
    <cellStyle name="Normal 5 3 4 7 2 2" xfId="26449"/>
    <cellStyle name="Normal 5 3 4 7 2 2 2" xfId="26450"/>
    <cellStyle name="Normal 5 3 4 7 2 3" xfId="26451"/>
    <cellStyle name="Normal 5 3 4 7 3" xfId="26452"/>
    <cellStyle name="Normal 5 3 4 7 3 2" xfId="26453"/>
    <cellStyle name="Normal 5 3 4 7 4" xfId="26454"/>
    <cellStyle name="Normal 5 3 4 8" xfId="26455"/>
    <cellStyle name="Normal 5 3 4 8 2" xfId="26456"/>
    <cellStyle name="Normal 5 3 4 8 2 2" xfId="26457"/>
    <cellStyle name="Normal 5 3 4 8 3" xfId="26458"/>
    <cellStyle name="Normal 5 3 4 9" xfId="26459"/>
    <cellStyle name="Normal 5 3 4 9 2" xfId="26460"/>
    <cellStyle name="Normal 5 3 5" xfId="26461"/>
    <cellStyle name="Normal 5 3 5 10" xfId="26462"/>
    <cellStyle name="Normal 5 3 5 11" xfId="29452"/>
    <cellStyle name="Normal 5 3 5 2" xfId="26463"/>
    <cellStyle name="Normal 5 3 5 2 2" xfId="26464"/>
    <cellStyle name="Normal 5 3 5 2 2 2" xfId="26465"/>
    <cellStyle name="Normal 5 3 5 2 2 2 2" xfId="26466"/>
    <cellStyle name="Normal 5 3 5 2 2 2 2 2" xfId="26467"/>
    <cellStyle name="Normal 5 3 5 2 2 2 2 2 2" xfId="26468"/>
    <cellStyle name="Normal 5 3 5 2 2 2 2 3" xfId="26469"/>
    <cellStyle name="Normal 5 3 5 2 2 2 3" xfId="26470"/>
    <cellStyle name="Normal 5 3 5 2 2 2 3 2" xfId="26471"/>
    <cellStyle name="Normal 5 3 5 2 2 2 4" xfId="26472"/>
    <cellStyle name="Normal 5 3 5 2 2 3" xfId="26473"/>
    <cellStyle name="Normal 5 3 5 2 2 3 2" xfId="26474"/>
    <cellStyle name="Normal 5 3 5 2 2 3 2 2" xfId="26475"/>
    <cellStyle name="Normal 5 3 5 2 2 3 3" xfId="26476"/>
    <cellStyle name="Normal 5 3 5 2 2 4" xfId="26477"/>
    <cellStyle name="Normal 5 3 5 2 2 4 2" xfId="26478"/>
    <cellStyle name="Normal 5 3 5 2 2 5" xfId="26479"/>
    <cellStyle name="Normal 5 3 5 2 3" xfId="26480"/>
    <cellStyle name="Normal 5 3 5 2 3 2" xfId="26481"/>
    <cellStyle name="Normal 5 3 5 2 3 2 2" xfId="26482"/>
    <cellStyle name="Normal 5 3 5 2 3 2 2 2" xfId="26483"/>
    <cellStyle name="Normal 5 3 5 2 3 2 2 2 2" xfId="26484"/>
    <cellStyle name="Normal 5 3 5 2 3 2 2 3" xfId="26485"/>
    <cellStyle name="Normal 5 3 5 2 3 2 3" xfId="26486"/>
    <cellStyle name="Normal 5 3 5 2 3 2 3 2" xfId="26487"/>
    <cellStyle name="Normal 5 3 5 2 3 2 4" xfId="26488"/>
    <cellStyle name="Normal 5 3 5 2 3 3" xfId="26489"/>
    <cellStyle name="Normal 5 3 5 2 3 3 2" xfId="26490"/>
    <cellStyle name="Normal 5 3 5 2 3 3 2 2" xfId="26491"/>
    <cellStyle name="Normal 5 3 5 2 3 3 3" xfId="26492"/>
    <cellStyle name="Normal 5 3 5 2 3 4" xfId="26493"/>
    <cellStyle name="Normal 5 3 5 2 3 4 2" xfId="26494"/>
    <cellStyle name="Normal 5 3 5 2 3 5" xfId="26495"/>
    <cellStyle name="Normal 5 3 5 2 4" xfId="26496"/>
    <cellStyle name="Normal 5 3 5 2 4 2" xfId="26497"/>
    <cellStyle name="Normal 5 3 5 2 4 2 2" xfId="26498"/>
    <cellStyle name="Normal 5 3 5 2 4 2 2 2" xfId="26499"/>
    <cellStyle name="Normal 5 3 5 2 4 2 3" xfId="26500"/>
    <cellStyle name="Normal 5 3 5 2 4 3" xfId="26501"/>
    <cellStyle name="Normal 5 3 5 2 4 3 2" xfId="26502"/>
    <cellStyle name="Normal 5 3 5 2 4 4" xfId="26503"/>
    <cellStyle name="Normal 5 3 5 2 5" xfId="26504"/>
    <cellStyle name="Normal 5 3 5 2 5 2" xfId="26505"/>
    <cellStyle name="Normal 5 3 5 2 5 2 2" xfId="26506"/>
    <cellStyle name="Normal 5 3 5 2 5 3" xfId="26507"/>
    <cellStyle name="Normal 5 3 5 2 6" xfId="26508"/>
    <cellStyle name="Normal 5 3 5 2 6 2" xfId="26509"/>
    <cellStyle name="Normal 5 3 5 2 7" xfId="26510"/>
    <cellStyle name="Normal 5 3 5 2 8" xfId="29453"/>
    <cellStyle name="Normal 5 3 5 3" xfId="26511"/>
    <cellStyle name="Normal 5 3 5 3 2" xfId="26512"/>
    <cellStyle name="Normal 5 3 5 3 2 2" xfId="26513"/>
    <cellStyle name="Normal 5 3 5 3 2 2 2" xfId="26514"/>
    <cellStyle name="Normal 5 3 5 3 2 2 2 2" xfId="26515"/>
    <cellStyle name="Normal 5 3 5 3 2 2 3" xfId="26516"/>
    <cellStyle name="Normal 5 3 5 3 2 3" xfId="26517"/>
    <cellStyle name="Normal 5 3 5 3 2 3 2" xfId="26518"/>
    <cellStyle name="Normal 5 3 5 3 2 4" xfId="26519"/>
    <cellStyle name="Normal 5 3 5 3 3" xfId="26520"/>
    <cellStyle name="Normal 5 3 5 3 3 2" xfId="26521"/>
    <cellStyle name="Normal 5 3 5 3 3 2 2" xfId="26522"/>
    <cellStyle name="Normal 5 3 5 3 3 3" xfId="26523"/>
    <cellStyle name="Normal 5 3 5 3 4" xfId="26524"/>
    <cellStyle name="Normal 5 3 5 3 4 2" xfId="26525"/>
    <cellStyle name="Normal 5 3 5 3 5" xfId="26526"/>
    <cellStyle name="Normal 5 3 5 4" xfId="26527"/>
    <cellStyle name="Normal 5 3 5 4 2" xfId="26528"/>
    <cellStyle name="Normal 5 3 5 4 2 2" xfId="26529"/>
    <cellStyle name="Normal 5 3 5 4 2 2 2" xfId="26530"/>
    <cellStyle name="Normal 5 3 5 4 2 2 2 2" xfId="26531"/>
    <cellStyle name="Normal 5 3 5 4 2 2 3" xfId="26532"/>
    <cellStyle name="Normal 5 3 5 4 2 3" xfId="26533"/>
    <cellStyle name="Normal 5 3 5 4 2 3 2" xfId="26534"/>
    <cellStyle name="Normal 5 3 5 4 2 4" xfId="26535"/>
    <cellStyle name="Normal 5 3 5 4 3" xfId="26536"/>
    <cellStyle name="Normal 5 3 5 4 3 2" xfId="26537"/>
    <cellStyle name="Normal 5 3 5 4 3 2 2" xfId="26538"/>
    <cellStyle name="Normal 5 3 5 4 3 3" xfId="26539"/>
    <cellStyle name="Normal 5 3 5 4 4" xfId="26540"/>
    <cellStyle name="Normal 5 3 5 4 4 2" xfId="26541"/>
    <cellStyle name="Normal 5 3 5 4 5" xfId="26542"/>
    <cellStyle name="Normal 5 3 5 5" xfId="26543"/>
    <cellStyle name="Normal 5 3 5 5 2" xfId="26544"/>
    <cellStyle name="Normal 5 3 5 5 2 2" xfId="26545"/>
    <cellStyle name="Normal 5 3 5 5 2 2 2" xfId="26546"/>
    <cellStyle name="Normal 5 3 5 5 2 2 2 2" xfId="26547"/>
    <cellStyle name="Normal 5 3 5 5 2 2 3" xfId="26548"/>
    <cellStyle name="Normal 5 3 5 5 2 3" xfId="26549"/>
    <cellStyle name="Normal 5 3 5 5 2 3 2" xfId="26550"/>
    <cellStyle name="Normal 5 3 5 5 2 4" xfId="26551"/>
    <cellStyle name="Normal 5 3 5 5 3" xfId="26552"/>
    <cellStyle name="Normal 5 3 5 5 3 2" xfId="26553"/>
    <cellStyle name="Normal 5 3 5 5 3 2 2" xfId="26554"/>
    <cellStyle name="Normal 5 3 5 5 3 3" xfId="26555"/>
    <cellStyle name="Normal 5 3 5 5 4" xfId="26556"/>
    <cellStyle name="Normal 5 3 5 5 4 2" xfId="26557"/>
    <cellStyle name="Normal 5 3 5 5 5" xfId="26558"/>
    <cellStyle name="Normal 5 3 5 6" xfId="26559"/>
    <cellStyle name="Normal 5 3 5 6 2" xfId="26560"/>
    <cellStyle name="Normal 5 3 5 6 2 2" xfId="26561"/>
    <cellStyle name="Normal 5 3 5 6 2 2 2" xfId="26562"/>
    <cellStyle name="Normal 5 3 5 6 2 3" xfId="26563"/>
    <cellStyle name="Normal 5 3 5 6 3" xfId="26564"/>
    <cellStyle name="Normal 5 3 5 6 3 2" xfId="26565"/>
    <cellStyle name="Normal 5 3 5 6 4" xfId="26566"/>
    <cellStyle name="Normal 5 3 5 7" xfId="26567"/>
    <cellStyle name="Normal 5 3 5 7 2" xfId="26568"/>
    <cellStyle name="Normal 5 3 5 7 2 2" xfId="26569"/>
    <cellStyle name="Normal 5 3 5 7 3" xfId="26570"/>
    <cellStyle name="Normal 5 3 5 8" xfId="26571"/>
    <cellStyle name="Normal 5 3 5 8 2" xfId="26572"/>
    <cellStyle name="Normal 5 3 5 9" xfId="26573"/>
    <cellStyle name="Normal 5 3 5 9 2" xfId="26574"/>
    <cellStyle name="Normal 5 3 6" xfId="26575"/>
    <cellStyle name="Normal 5 3 6 10" xfId="26576"/>
    <cellStyle name="Normal 5 3 6 11" xfId="29454"/>
    <cellStyle name="Normal 5 3 6 2" xfId="26577"/>
    <cellStyle name="Normal 5 3 6 2 2" xfId="26578"/>
    <cellStyle name="Normal 5 3 6 2 2 2" xfId="26579"/>
    <cellStyle name="Normal 5 3 6 2 2 2 2" xfId="26580"/>
    <cellStyle name="Normal 5 3 6 2 2 2 2 2" xfId="26581"/>
    <cellStyle name="Normal 5 3 6 2 2 2 2 2 2" xfId="26582"/>
    <cellStyle name="Normal 5 3 6 2 2 2 2 3" xfId="26583"/>
    <cellStyle name="Normal 5 3 6 2 2 2 3" xfId="26584"/>
    <cellStyle name="Normal 5 3 6 2 2 2 3 2" xfId="26585"/>
    <cellStyle name="Normal 5 3 6 2 2 2 4" xfId="26586"/>
    <cellStyle name="Normal 5 3 6 2 2 3" xfId="26587"/>
    <cellStyle name="Normal 5 3 6 2 2 3 2" xfId="26588"/>
    <cellStyle name="Normal 5 3 6 2 2 3 2 2" xfId="26589"/>
    <cellStyle name="Normal 5 3 6 2 2 3 3" xfId="26590"/>
    <cellStyle name="Normal 5 3 6 2 2 4" xfId="26591"/>
    <cellStyle name="Normal 5 3 6 2 2 4 2" xfId="26592"/>
    <cellStyle name="Normal 5 3 6 2 2 5" xfId="26593"/>
    <cellStyle name="Normal 5 3 6 2 3" xfId="26594"/>
    <cellStyle name="Normal 5 3 6 2 3 2" xfId="26595"/>
    <cellStyle name="Normal 5 3 6 2 3 2 2" xfId="26596"/>
    <cellStyle name="Normal 5 3 6 2 3 2 2 2" xfId="26597"/>
    <cellStyle name="Normal 5 3 6 2 3 2 2 2 2" xfId="26598"/>
    <cellStyle name="Normal 5 3 6 2 3 2 2 3" xfId="26599"/>
    <cellStyle name="Normal 5 3 6 2 3 2 3" xfId="26600"/>
    <cellStyle name="Normal 5 3 6 2 3 2 3 2" xfId="26601"/>
    <cellStyle name="Normal 5 3 6 2 3 2 4" xfId="26602"/>
    <cellStyle name="Normal 5 3 6 2 3 3" xfId="26603"/>
    <cellStyle name="Normal 5 3 6 2 3 3 2" xfId="26604"/>
    <cellStyle name="Normal 5 3 6 2 3 3 2 2" xfId="26605"/>
    <cellStyle name="Normal 5 3 6 2 3 3 3" xfId="26606"/>
    <cellStyle name="Normal 5 3 6 2 3 4" xfId="26607"/>
    <cellStyle name="Normal 5 3 6 2 3 4 2" xfId="26608"/>
    <cellStyle name="Normal 5 3 6 2 3 5" xfId="26609"/>
    <cellStyle name="Normal 5 3 6 2 4" xfId="26610"/>
    <cellStyle name="Normal 5 3 6 2 4 2" xfId="26611"/>
    <cellStyle name="Normal 5 3 6 2 4 2 2" xfId="26612"/>
    <cellStyle name="Normal 5 3 6 2 4 2 2 2" xfId="26613"/>
    <cellStyle name="Normal 5 3 6 2 4 2 3" xfId="26614"/>
    <cellStyle name="Normal 5 3 6 2 4 3" xfId="26615"/>
    <cellStyle name="Normal 5 3 6 2 4 3 2" xfId="26616"/>
    <cellStyle name="Normal 5 3 6 2 4 4" xfId="26617"/>
    <cellStyle name="Normal 5 3 6 2 5" xfId="26618"/>
    <cellStyle name="Normal 5 3 6 2 5 2" xfId="26619"/>
    <cellStyle name="Normal 5 3 6 2 5 2 2" xfId="26620"/>
    <cellStyle name="Normal 5 3 6 2 5 3" xfId="26621"/>
    <cellStyle name="Normal 5 3 6 2 6" xfId="26622"/>
    <cellStyle name="Normal 5 3 6 2 6 2" xfId="26623"/>
    <cellStyle name="Normal 5 3 6 2 7" xfId="26624"/>
    <cellStyle name="Normal 5 3 6 2 8" xfId="29455"/>
    <cellStyle name="Normal 5 3 6 3" xfId="26625"/>
    <cellStyle name="Normal 5 3 6 3 2" xfId="26626"/>
    <cellStyle name="Normal 5 3 6 3 2 2" xfId="26627"/>
    <cellStyle name="Normal 5 3 6 3 2 2 2" xfId="26628"/>
    <cellStyle name="Normal 5 3 6 3 2 2 2 2" xfId="26629"/>
    <cellStyle name="Normal 5 3 6 3 2 2 3" xfId="26630"/>
    <cellStyle name="Normal 5 3 6 3 2 3" xfId="26631"/>
    <cellStyle name="Normal 5 3 6 3 2 3 2" xfId="26632"/>
    <cellStyle name="Normal 5 3 6 3 2 4" xfId="26633"/>
    <cellStyle name="Normal 5 3 6 3 3" xfId="26634"/>
    <cellStyle name="Normal 5 3 6 3 3 2" xfId="26635"/>
    <cellStyle name="Normal 5 3 6 3 3 2 2" xfId="26636"/>
    <cellStyle name="Normal 5 3 6 3 3 3" xfId="26637"/>
    <cellStyle name="Normal 5 3 6 3 4" xfId="26638"/>
    <cellStyle name="Normal 5 3 6 3 4 2" xfId="26639"/>
    <cellStyle name="Normal 5 3 6 3 5" xfId="26640"/>
    <cellStyle name="Normal 5 3 6 4" xfId="26641"/>
    <cellStyle name="Normal 5 3 6 4 2" xfId="26642"/>
    <cellStyle name="Normal 5 3 6 4 2 2" xfId="26643"/>
    <cellStyle name="Normal 5 3 6 4 2 2 2" xfId="26644"/>
    <cellStyle name="Normal 5 3 6 4 2 2 2 2" xfId="26645"/>
    <cellStyle name="Normal 5 3 6 4 2 2 3" xfId="26646"/>
    <cellStyle name="Normal 5 3 6 4 2 3" xfId="26647"/>
    <cellStyle name="Normal 5 3 6 4 2 3 2" xfId="26648"/>
    <cellStyle name="Normal 5 3 6 4 2 4" xfId="26649"/>
    <cellStyle name="Normal 5 3 6 4 3" xfId="26650"/>
    <cellStyle name="Normal 5 3 6 4 3 2" xfId="26651"/>
    <cellStyle name="Normal 5 3 6 4 3 2 2" xfId="26652"/>
    <cellStyle name="Normal 5 3 6 4 3 3" xfId="26653"/>
    <cellStyle name="Normal 5 3 6 4 4" xfId="26654"/>
    <cellStyle name="Normal 5 3 6 4 4 2" xfId="26655"/>
    <cellStyle name="Normal 5 3 6 4 5" xfId="26656"/>
    <cellStyle name="Normal 5 3 6 5" xfId="26657"/>
    <cellStyle name="Normal 5 3 6 5 2" xfId="26658"/>
    <cellStyle name="Normal 5 3 6 5 2 2" xfId="26659"/>
    <cellStyle name="Normal 5 3 6 5 2 2 2" xfId="26660"/>
    <cellStyle name="Normal 5 3 6 5 2 2 2 2" xfId="26661"/>
    <cellStyle name="Normal 5 3 6 5 2 2 3" xfId="26662"/>
    <cellStyle name="Normal 5 3 6 5 2 3" xfId="26663"/>
    <cellStyle name="Normal 5 3 6 5 2 3 2" xfId="26664"/>
    <cellStyle name="Normal 5 3 6 5 2 4" xfId="26665"/>
    <cellStyle name="Normal 5 3 6 5 3" xfId="26666"/>
    <cellStyle name="Normal 5 3 6 5 3 2" xfId="26667"/>
    <cellStyle name="Normal 5 3 6 5 3 2 2" xfId="26668"/>
    <cellStyle name="Normal 5 3 6 5 3 3" xfId="26669"/>
    <cellStyle name="Normal 5 3 6 5 4" xfId="26670"/>
    <cellStyle name="Normal 5 3 6 5 4 2" xfId="26671"/>
    <cellStyle name="Normal 5 3 6 5 5" xfId="26672"/>
    <cellStyle name="Normal 5 3 6 6" xfId="26673"/>
    <cellStyle name="Normal 5 3 6 6 2" xfId="26674"/>
    <cellStyle name="Normal 5 3 6 6 2 2" xfId="26675"/>
    <cellStyle name="Normal 5 3 6 6 2 2 2" xfId="26676"/>
    <cellStyle name="Normal 5 3 6 6 2 3" xfId="26677"/>
    <cellStyle name="Normal 5 3 6 6 3" xfId="26678"/>
    <cellStyle name="Normal 5 3 6 6 3 2" xfId="26679"/>
    <cellStyle name="Normal 5 3 6 6 4" xfId="26680"/>
    <cellStyle name="Normal 5 3 6 7" xfId="26681"/>
    <cellStyle name="Normal 5 3 6 7 2" xfId="26682"/>
    <cellStyle name="Normal 5 3 6 7 2 2" xfId="26683"/>
    <cellStyle name="Normal 5 3 6 7 3" xfId="26684"/>
    <cellStyle name="Normal 5 3 6 8" xfId="26685"/>
    <cellStyle name="Normal 5 3 6 8 2" xfId="26686"/>
    <cellStyle name="Normal 5 3 6 9" xfId="26687"/>
    <cellStyle name="Normal 5 3 6 9 2" xfId="26688"/>
    <cellStyle name="Normal 5 3 7" xfId="26689"/>
    <cellStyle name="Normal 5 3 7 2" xfId="26690"/>
    <cellStyle name="Normal 5 3 7 2 2" xfId="26691"/>
    <cellStyle name="Normal 5 3 7 2 2 2" xfId="26692"/>
    <cellStyle name="Normal 5 3 7 2 2 2 2" xfId="26693"/>
    <cellStyle name="Normal 5 3 7 2 2 2 2 2" xfId="26694"/>
    <cellStyle name="Normal 5 3 7 2 2 2 3" xfId="26695"/>
    <cellStyle name="Normal 5 3 7 2 2 3" xfId="26696"/>
    <cellStyle name="Normal 5 3 7 2 2 3 2" xfId="26697"/>
    <cellStyle name="Normal 5 3 7 2 2 4" xfId="26698"/>
    <cellStyle name="Normal 5 3 7 2 3" xfId="26699"/>
    <cellStyle name="Normal 5 3 7 2 3 2" xfId="26700"/>
    <cellStyle name="Normal 5 3 7 2 3 2 2" xfId="26701"/>
    <cellStyle name="Normal 5 3 7 2 3 3" xfId="26702"/>
    <cellStyle name="Normal 5 3 7 2 4" xfId="26703"/>
    <cellStyle name="Normal 5 3 7 2 4 2" xfId="26704"/>
    <cellStyle name="Normal 5 3 7 2 5" xfId="26705"/>
    <cellStyle name="Normal 5 3 7 3" xfId="26706"/>
    <cellStyle name="Normal 5 3 7 3 2" xfId="26707"/>
    <cellStyle name="Normal 5 3 7 3 2 2" xfId="26708"/>
    <cellStyle name="Normal 5 3 7 3 2 2 2" xfId="26709"/>
    <cellStyle name="Normal 5 3 7 3 2 2 2 2" xfId="26710"/>
    <cellStyle name="Normal 5 3 7 3 2 2 3" xfId="26711"/>
    <cellStyle name="Normal 5 3 7 3 2 3" xfId="26712"/>
    <cellStyle name="Normal 5 3 7 3 2 3 2" xfId="26713"/>
    <cellStyle name="Normal 5 3 7 3 2 4" xfId="26714"/>
    <cellStyle name="Normal 5 3 7 3 3" xfId="26715"/>
    <cellStyle name="Normal 5 3 7 3 3 2" xfId="26716"/>
    <cellStyle name="Normal 5 3 7 3 3 2 2" xfId="26717"/>
    <cellStyle name="Normal 5 3 7 3 3 3" xfId="26718"/>
    <cellStyle name="Normal 5 3 7 3 4" xfId="26719"/>
    <cellStyle name="Normal 5 3 7 3 4 2" xfId="26720"/>
    <cellStyle name="Normal 5 3 7 3 5" xfId="26721"/>
    <cellStyle name="Normal 5 3 7 4" xfId="26722"/>
    <cellStyle name="Normal 5 3 7 4 2" xfId="26723"/>
    <cellStyle name="Normal 5 3 7 4 2 2" xfId="26724"/>
    <cellStyle name="Normal 5 3 7 4 2 2 2" xfId="26725"/>
    <cellStyle name="Normal 5 3 7 4 2 3" xfId="26726"/>
    <cellStyle name="Normal 5 3 7 4 3" xfId="26727"/>
    <cellStyle name="Normal 5 3 7 4 3 2" xfId="26728"/>
    <cellStyle name="Normal 5 3 7 4 4" xfId="26729"/>
    <cellStyle name="Normal 5 3 7 5" xfId="26730"/>
    <cellStyle name="Normal 5 3 7 5 2" xfId="26731"/>
    <cellStyle name="Normal 5 3 7 5 2 2" xfId="26732"/>
    <cellStyle name="Normal 5 3 7 5 3" xfId="26733"/>
    <cellStyle name="Normal 5 3 7 6" xfId="26734"/>
    <cellStyle name="Normal 5 3 7 6 2" xfId="26735"/>
    <cellStyle name="Normal 5 3 7 7" xfId="26736"/>
    <cellStyle name="Normal 5 3 7 8" xfId="29456"/>
    <cellStyle name="Normal 5 3 8" xfId="26737"/>
    <cellStyle name="Normal 5 3 8 2" xfId="26738"/>
    <cellStyle name="Normal 5 3 8 2 2" xfId="26739"/>
    <cellStyle name="Normal 5 3 8 2 2 2" xfId="26740"/>
    <cellStyle name="Normal 5 3 8 2 2 2 2" xfId="26741"/>
    <cellStyle name="Normal 5 3 8 2 2 3" xfId="26742"/>
    <cellStyle name="Normal 5 3 8 2 3" xfId="26743"/>
    <cellStyle name="Normal 5 3 8 2 3 2" xfId="26744"/>
    <cellStyle name="Normal 5 3 8 2 4" xfId="26745"/>
    <cellStyle name="Normal 5 3 8 3" xfId="26746"/>
    <cellStyle name="Normal 5 3 8 3 2" xfId="26747"/>
    <cellStyle name="Normal 5 3 8 3 2 2" xfId="26748"/>
    <cellStyle name="Normal 5 3 8 3 3" xfId="26749"/>
    <cellStyle name="Normal 5 3 8 4" xfId="26750"/>
    <cellStyle name="Normal 5 3 8 4 2" xfId="26751"/>
    <cellStyle name="Normal 5 3 8 5" xfId="26752"/>
    <cellStyle name="Normal 5 3 9" xfId="26753"/>
    <cellStyle name="Normal 5 3 9 2" xfId="26754"/>
    <cellStyle name="Normal 5 3 9 2 2" xfId="26755"/>
    <cellStyle name="Normal 5 3 9 2 2 2" xfId="26756"/>
    <cellStyle name="Normal 5 3 9 2 2 2 2" xfId="26757"/>
    <cellStyle name="Normal 5 3 9 2 2 3" xfId="26758"/>
    <cellStyle name="Normal 5 3 9 2 3" xfId="26759"/>
    <cellStyle name="Normal 5 3 9 2 3 2" xfId="26760"/>
    <cellStyle name="Normal 5 3 9 2 4" xfId="26761"/>
    <cellStyle name="Normal 5 3 9 3" xfId="26762"/>
    <cellStyle name="Normal 5 3 9 3 2" xfId="26763"/>
    <cellStyle name="Normal 5 3 9 3 2 2" xfId="26764"/>
    <cellStyle name="Normal 5 3 9 3 3" xfId="26765"/>
    <cellStyle name="Normal 5 3 9 4" xfId="26766"/>
    <cellStyle name="Normal 5 3 9 4 2" xfId="26767"/>
    <cellStyle name="Normal 5 3 9 5" xfId="26768"/>
    <cellStyle name="Normal 5 4" xfId="26769"/>
    <cellStyle name="Normal 5 4 10" xfId="26770"/>
    <cellStyle name="Normal 5 4 10 2" xfId="26771"/>
    <cellStyle name="Normal 5 4 10 2 2" xfId="26772"/>
    <cellStyle name="Normal 5 4 10 2 2 2" xfId="26773"/>
    <cellStyle name="Normal 5 4 10 2 3" xfId="26774"/>
    <cellStyle name="Normal 5 4 10 3" xfId="26775"/>
    <cellStyle name="Normal 5 4 10 3 2" xfId="26776"/>
    <cellStyle name="Normal 5 4 10 4" xfId="26777"/>
    <cellStyle name="Normal 5 4 11" xfId="26778"/>
    <cellStyle name="Normal 5 4 11 2" xfId="26779"/>
    <cellStyle name="Normal 5 4 11 2 2" xfId="26780"/>
    <cellStyle name="Normal 5 4 11 3" xfId="26781"/>
    <cellStyle name="Normal 5 4 12" xfId="26782"/>
    <cellStyle name="Normal 5 4 12 2" xfId="26783"/>
    <cellStyle name="Normal 5 4 13" xfId="26784"/>
    <cellStyle name="Normal 5 4 13 2" xfId="26785"/>
    <cellStyle name="Normal 5 4 14" xfId="26786"/>
    <cellStyle name="Normal 5 4 15" xfId="29457"/>
    <cellStyle name="Normal 5 4 2" xfId="26787"/>
    <cellStyle name="Normal 5 4 2 10" xfId="26788"/>
    <cellStyle name="Normal 5 4 2 10 2" xfId="26789"/>
    <cellStyle name="Normal 5 4 2 11" xfId="26790"/>
    <cellStyle name="Normal 5 4 2 11 2" xfId="26791"/>
    <cellStyle name="Normal 5 4 2 12" xfId="26792"/>
    <cellStyle name="Normal 5 4 2 13" xfId="29458"/>
    <cellStyle name="Normal 5 4 2 2" xfId="26793"/>
    <cellStyle name="Normal 5 4 2 2 10" xfId="26794"/>
    <cellStyle name="Normal 5 4 2 2 11" xfId="29459"/>
    <cellStyle name="Normal 5 4 2 2 2" xfId="26795"/>
    <cellStyle name="Normal 5 4 2 2 2 2" xfId="26796"/>
    <cellStyle name="Normal 5 4 2 2 2 2 2" xfId="26797"/>
    <cellStyle name="Normal 5 4 2 2 2 2 2 2" xfId="26798"/>
    <cellStyle name="Normal 5 4 2 2 2 2 2 2 2" xfId="26799"/>
    <cellStyle name="Normal 5 4 2 2 2 2 2 2 2 2" xfId="26800"/>
    <cellStyle name="Normal 5 4 2 2 2 2 2 2 3" xfId="26801"/>
    <cellStyle name="Normal 5 4 2 2 2 2 2 3" xfId="26802"/>
    <cellStyle name="Normal 5 4 2 2 2 2 2 3 2" xfId="26803"/>
    <cellStyle name="Normal 5 4 2 2 2 2 2 4" xfId="26804"/>
    <cellStyle name="Normal 5 4 2 2 2 2 3" xfId="26805"/>
    <cellStyle name="Normal 5 4 2 2 2 2 3 2" xfId="26806"/>
    <cellStyle name="Normal 5 4 2 2 2 2 3 2 2" xfId="26807"/>
    <cellStyle name="Normal 5 4 2 2 2 2 3 3" xfId="26808"/>
    <cellStyle name="Normal 5 4 2 2 2 2 4" xfId="26809"/>
    <cellStyle name="Normal 5 4 2 2 2 2 4 2" xfId="26810"/>
    <cellStyle name="Normal 5 4 2 2 2 2 5" xfId="26811"/>
    <cellStyle name="Normal 5 4 2 2 2 3" xfId="26812"/>
    <cellStyle name="Normal 5 4 2 2 2 3 2" xfId="26813"/>
    <cellStyle name="Normal 5 4 2 2 2 3 2 2" xfId="26814"/>
    <cellStyle name="Normal 5 4 2 2 2 3 2 2 2" xfId="26815"/>
    <cellStyle name="Normal 5 4 2 2 2 3 2 2 2 2" xfId="26816"/>
    <cellStyle name="Normal 5 4 2 2 2 3 2 2 3" xfId="26817"/>
    <cellStyle name="Normal 5 4 2 2 2 3 2 3" xfId="26818"/>
    <cellStyle name="Normal 5 4 2 2 2 3 2 3 2" xfId="26819"/>
    <cellStyle name="Normal 5 4 2 2 2 3 2 4" xfId="26820"/>
    <cellStyle name="Normal 5 4 2 2 2 3 3" xfId="26821"/>
    <cellStyle name="Normal 5 4 2 2 2 3 3 2" xfId="26822"/>
    <cellStyle name="Normal 5 4 2 2 2 3 3 2 2" xfId="26823"/>
    <cellStyle name="Normal 5 4 2 2 2 3 3 3" xfId="26824"/>
    <cellStyle name="Normal 5 4 2 2 2 3 4" xfId="26825"/>
    <cellStyle name="Normal 5 4 2 2 2 3 4 2" xfId="26826"/>
    <cellStyle name="Normal 5 4 2 2 2 3 5" xfId="26827"/>
    <cellStyle name="Normal 5 4 2 2 2 4" xfId="26828"/>
    <cellStyle name="Normal 5 4 2 2 2 4 2" xfId="26829"/>
    <cellStyle name="Normal 5 4 2 2 2 4 2 2" xfId="26830"/>
    <cellStyle name="Normal 5 4 2 2 2 4 2 2 2" xfId="26831"/>
    <cellStyle name="Normal 5 4 2 2 2 4 2 3" xfId="26832"/>
    <cellStyle name="Normal 5 4 2 2 2 4 3" xfId="26833"/>
    <cellStyle name="Normal 5 4 2 2 2 4 3 2" xfId="26834"/>
    <cellStyle name="Normal 5 4 2 2 2 4 4" xfId="26835"/>
    <cellStyle name="Normal 5 4 2 2 2 5" xfId="26836"/>
    <cellStyle name="Normal 5 4 2 2 2 5 2" xfId="26837"/>
    <cellStyle name="Normal 5 4 2 2 2 5 2 2" xfId="26838"/>
    <cellStyle name="Normal 5 4 2 2 2 5 3" xfId="26839"/>
    <cellStyle name="Normal 5 4 2 2 2 6" xfId="26840"/>
    <cellStyle name="Normal 5 4 2 2 2 6 2" xfId="26841"/>
    <cellStyle name="Normal 5 4 2 2 2 7" xfId="26842"/>
    <cellStyle name="Normal 5 4 2 2 2 8" xfId="29460"/>
    <cellStyle name="Normal 5 4 2 2 3" xfId="26843"/>
    <cellStyle name="Normal 5 4 2 2 3 2" xfId="26844"/>
    <cellStyle name="Normal 5 4 2 2 3 2 2" xfId="26845"/>
    <cellStyle name="Normal 5 4 2 2 3 2 2 2" xfId="26846"/>
    <cellStyle name="Normal 5 4 2 2 3 2 2 2 2" xfId="26847"/>
    <cellStyle name="Normal 5 4 2 2 3 2 2 3" xfId="26848"/>
    <cellStyle name="Normal 5 4 2 2 3 2 3" xfId="26849"/>
    <cellStyle name="Normal 5 4 2 2 3 2 3 2" xfId="26850"/>
    <cellStyle name="Normal 5 4 2 2 3 2 4" xfId="26851"/>
    <cellStyle name="Normal 5 4 2 2 3 3" xfId="26852"/>
    <cellStyle name="Normal 5 4 2 2 3 3 2" xfId="26853"/>
    <cellStyle name="Normal 5 4 2 2 3 3 2 2" xfId="26854"/>
    <cellStyle name="Normal 5 4 2 2 3 3 3" xfId="26855"/>
    <cellStyle name="Normal 5 4 2 2 3 4" xfId="26856"/>
    <cellStyle name="Normal 5 4 2 2 3 4 2" xfId="26857"/>
    <cellStyle name="Normal 5 4 2 2 3 5" xfId="26858"/>
    <cellStyle name="Normal 5 4 2 2 4" xfId="26859"/>
    <cellStyle name="Normal 5 4 2 2 4 2" xfId="26860"/>
    <cellStyle name="Normal 5 4 2 2 4 2 2" xfId="26861"/>
    <cellStyle name="Normal 5 4 2 2 4 2 2 2" xfId="26862"/>
    <cellStyle name="Normal 5 4 2 2 4 2 2 2 2" xfId="26863"/>
    <cellStyle name="Normal 5 4 2 2 4 2 2 3" xfId="26864"/>
    <cellStyle name="Normal 5 4 2 2 4 2 3" xfId="26865"/>
    <cellStyle name="Normal 5 4 2 2 4 2 3 2" xfId="26866"/>
    <cellStyle name="Normal 5 4 2 2 4 2 4" xfId="26867"/>
    <cellStyle name="Normal 5 4 2 2 4 3" xfId="26868"/>
    <cellStyle name="Normal 5 4 2 2 4 3 2" xfId="26869"/>
    <cellStyle name="Normal 5 4 2 2 4 3 2 2" xfId="26870"/>
    <cellStyle name="Normal 5 4 2 2 4 3 3" xfId="26871"/>
    <cellStyle name="Normal 5 4 2 2 4 4" xfId="26872"/>
    <cellStyle name="Normal 5 4 2 2 4 4 2" xfId="26873"/>
    <cellStyle name="Normal 5 4 2 2 4 5" xfId="26874"/>
    <cellStyle name="Normal 5 4 2 2 5" xfId="26875"/>
    <cellStyle name="Normal 5 4 2 2 5 2" xfId="26876"/>
    <cellStyle name="Normal 5 4 2 2 5 2 2" xfId="26877"/>
    <cellStyle name="Normal 5 4 2 2 5 2 2 2" xfId="26878"/>
    <cellStyle name="Normal 5 4 2 2 5 2 2 2 2" xfId="26879"/>
    <cellStyle name="Normal 5 4 2 2 5 2 2 3" xfId="26880"/>
    <cellStyle name="Normal 5 4 2 2 5 2 3" xfId="26881"/>
    <cellStyle name="Normal 5 4 2 2 5 2 3 2" xfId="26882"/>
    <cellStyle name="Normal 5 4 2 2 5 2 4" xfId="26883"/>
    <cellStyle name="Normal 5 4 2 2 5 3" xfId="26884"/>
    <cellStyle name="Normal 5 4 2 2 5 3 2" xfId="26885"/>
    <cellStyle name="Normal 5 4 2 2 5 3 2 2" xfId="26886"/>
    <cellStyle name="Normal 5 4 2 2 5 3 3" xfId="26887"/>
    <cellStyle name="Normal 5 4 2 2 5 4" xfId="26888"/>
    <cellStyle name="Normal 5 4 2 2 5 4 2" xfId="26889"/>
    <cellStyle name="Normal 5 4 2 2 5 5" xfId="26890"/>
    <cellStyle name="Normal 5 4 2 2 6" xfId="26891"/>
    <cellStyle name="Normal 5 4 2 2 6 2" xfId="26892"/>
    <cellStyle name="Normal 5 4 2 2 6 2 2" xfId="26893"/>
    <cellStyle name="Normal 5 4 2 2 6 2 2 2" xfId="26894"/>
    <cellStyle name="Normal 5 4 2 2 6 2 3" xfId="26895"/>
    <cellStyle name="Normal 5 4 2 2 6 3" xfId="26896"/>
    <cellStyle name="Normal 5 4 2 2 6 3 2" xfId="26897"/>
    <cellStyle name="Normal 5 4 2 2 6 4" xfId="26898"/>
    <cellStyle name="Normal 5 4 2 2 7" xfId="26899"/>
    <cellStyle name="Normal 5 4 2 2 7 2" xfId="26900"/>
    <cellStyle name="Normal 5 4 2 2 7 2 2" xfId="26901"/>
    <cellStyle name="Normal 5 4 2 2 7 3" xfId="26902"/>
    <cellStyle name="Normal 5 4 2 2 8" xfId="26903"/>
    <cellStyle name="Normal 5 4 2 2 8 2" xfId="26904"/>
    <cellStyle name="Normal 5 4 2 2 9" xfId="26905"/>
    <cellStyle name="Normal 5 4 2 2 9 2" xfId="26906"/>
    <cellStyle name="Normal 5 4 2 3" xfId="26907"/>
    <cellStyle name="Normal 5 4 2 3 10" xfId="26908"/>
    <cellStyle name="Normal 5 4 2 3 11" xfId="29461"/>
    <cellStyle name="Normal 5 4 2 3 2" xfId="26909"/>
    <cellStyle name="Normal 5 4 2 3 2 2" xfId="26910"/>
    <cellStyle name="Normal 5 4 2 3 2 2 2" xfId="26911"/>
    <cellStyle name="Normal 5 4 2 3 2 2 2 2" xfId="26912"/>
    <cellStyle name="Normal 5 4 2 3 2 2 2 2 2" xfId="26913"/>
    <cellStyle name="Normal 5 4 2 3 2 2 2 2 2 2" xfId="26914"/>
    <cellStyle name="Normal 5 4 2 3 2 2 2 2 3" xfId="26915"/>
    <cellStyle name="Normal 5 4 2 3 2 2 2 3" xfId="26916"/>
    <cellStyle name="Normal 5 4 2 3 2 2 2 3 2" xfId="26917"/>
    <cellStyle name="Normal 5 4 2 3 2 2 2 4" xfId="26918"/>
    <cellStyle name="Normal 5 4 2 3 2 2 3" xfId="26919"/>
    <cellStyle name="Normal 5 4 2 3 2 2 3 2" xfId="26920"/>
    <cellStyle name="Normal 5 4 2 3 2 2 3 2 2" xfId="26921"/>
    <cellStyle name="Normal 5 4 2 3 2 2 3 3" xfId="26922"/>
    <cellStyle name="Normal 5 4 2 3 2 2 4" xfId="26923"/>
    <cellStyle name="Normal 5 4 2 3 2 2 4 2" xfId="26924"/>
    <cellStyle name="Normal 5 4 2 3 2 2 5" xfId="26925"/>
    <cellStyle name="Normal 5 4 2 3 2 3" xfId="26926"/>
    <cellStyle name="Normal 5 4 2 3 2 3 2" xfId="26927"/>
    <cellStyle name="Normal 5 4 2 3 2 3 2 2" xfId="26928"/>
    <cellStyle name="Normal 5 4 2 3 2 3 2 2 2" xfId="26929"/>
    <cellStyle name="Normal 5 4 2 3 2 3 2 2 2 2" xfId="26930"/>
    <cellStyle name="Normal 5 4 2 3 2 3 2 2 3" xfId="26931"/>
    <cellStyle name="Normal 5 4 2 3 2 3 2 3" xfId="26932"/>
    <cellStyle name="Normal 5 4 2 3 2 3 2 3 2" xfId="26933"/>
    <cellStyle name="Normal 5 4 2 3 2 3 2 4" xfId="26934"/>
    <cellStyle name="Normal 5 4 2 3 2 3 3" xfId="26935"/>
    <cellStyle name="Normal 5 4 2 3 2 3 3 2" xfId="26936"/>
    <cellStyle name="Normal 5 4 2 3 2 3 3 2 2" xfId="26937"/>
    <cellStyle name="Normal 5 4 2 3 2 3 3 3" xfId="26938"/>
    <cellStyle name="Normal 5 4 2 3 2 3 4" xfId="26939"/>
    <cellStyle name="Normal 5 4 2 3 2 3 4 2" xfId="26940"/>
    <cellStyle name="Normal 5 4 2 3 2 3 5" xfId="26941"/>
    <cellStyle name="Normal 5 4 2 3 2 4" xfId="26942"/>
    <cellStyle name="Normal 5 4 2 3 2 4 2" xfId="26943"/>
    <cellStyle name="Normal 5 4 2 3 2 4 2 2" xfId="26944"/>
    <cellStyle name="Normal 5 4 2 3 2 4 2 2 2" xfId="26945"/>
    <cellStyle name="Normal 5 4 2 3 2 4 2 3" xfId="26946"/>
    <cellStyle name="Normal 5 4 2 3 2 4 3" xfId="26947"/>
    <cellStyle name="Normal 5 4 2 3 2 4 3 2" xfId="26948"/>
    <cellStyle name="Normal 5 4 2 3 2 4 4" xfId="26949"/>
    <cellStyle name="Normal 5 4 2 3 2 5" xfId="26950"/>
    <cellStyle name="Normal 5 4 2 3 2 5 2" xfId="26951"/>
    <cellStyle name="Normal 5 4 2 3 2 5 2 2" xfId="26952"/>
    <cellStyle name="Normal 5 4 2 3 2 5 3" xfId="26953"/>
    <cellStyle name="Normal 5 4 2 3 2 6" xfId="26954"/>
    <cellStyle name="Normal 5 4 2 3 2 6 2" xfId="26955"/>
    <cellStyle name="Normal 5 4 2 3 2 7" xfId="26956"/>
    <cellStyle name="Normal 5 4 2 3 2 8" xfId="29462"/>
    <cellStyle name="Normal 5 4 2 3 3" xfId="26957"/>
    <cellStyle name="Normal 5 4 2 3 3 2" xfId="26958"/>
    <cellStyle name="Normal 5 4 2 3 3 2 2" xfId="26959"/>
    <cellStyle name="Normal 5 4 2 3 3 2 2 2" xfId="26960"/>
    <cellStyle name="Normal 5 4 2 3 3 2 2 2 2" xfId="26961"/>
    <cellStyle name="Normal 5 4 2 3 3 2 2 3" xfId="26962"/>
    <cellStyle name="Normal 5 4 2 3 3 2 3" xfId="26963"/>
    <cellStyle name="Normal 5 4 2 3 3 2 3 2" xfId="26964"/>
    <cellStyle name="Normal 5 4 2 3 3 2 4" xfId="26965"/>
    <cellStyle name="Normal 5 4 2 3 3 3" xfId="26966"/>
    <cellStyle name="Normal 5 4 2 3 3 3 2" xfId="26967"/>
    <cellStyle name="Normal 5 4 2 3 3 3 2 2" xfId="26968"/>
    <cellStyle name="Normal 5 4 2 3 3 3 3" xfId="26969"/>
    <cellStyle name="Normal 5 4 2 3 3 4" xfId="26970"/>
    <cellStyle name="Normal 5 4 2 3 3 4 2" xfId="26971"/>
    <cellStyle name="Normal 5 4 2 3 3 5" xfId="26972"/>
    <cellStyle name="Normal 5 4 2 3 4" xfId="26973"/>
    <cellStyle name="Normal 5 4 2 3 4 2" xfId="26974"/>
    <cellStyle name="Normal 5 4 2 3 4 2 2" xfId="26975"/>
    <cellStyle name="Normal 5 4 2 3 4 2 2 2" xfId="26976"/>
    <cellStyle name="Normal 5 4 2 3 4 2 2 2 2" xfId="26977"/>
    <cellStyle name="Normal 5 4 2 3 4 2 2 3" xfId="26978"/>
    <cellStyle name="Normal 5 4 2 3 4 2 3" xfId="26979"/>
    <cellStyle name="Normal 5 4 2 3 4 2 3 2" xfId="26980"/>
    <cellStyle name="Normal 5 4 2 3 4 2 4" xfId="26981"/>
    <cellStyle name="Normal 5 4 2 3 4 3" xfId="26982"/>
    <cellStyle name="Normal 5 4 2 3 4 3 2" xfId="26983"/>
    <cellStyle name="Normal 5 4 2 3 4 3 2 2" xfId="26984"/>
    <cellStyle name="Normal 5 4 2 3 4 3 3" xfId="26985"/>
    <cellStyle name="Normal 5 4 2 3 4 4" xfId="26986"/>
    <cellStyle name="Normal 5 4 2 3 4 4 2" xfId="26987"/>
    <cellStyle name="Normal 5 4 2 3 4 5" xfId="26988"/>
    <cellStyle name="Normal 5 4 2 3 5" xfId="26989"/>
    <cellStyle name="Normal 5 4 2 3 5 2" xfId="26990"/>
    <cellStyle name="Normal 5 4 2 3 5 2 2" xfId="26991"/>
    <cellStyle name="Normal 5 4 2 3 5 2 2 2" xfId="26992"/>
    <cellStyle name="Normal 5 4 2 3 5 2 2 2 2" xfId="26993"/>
    <cellStyle name="Normal 5 4 2 3 5 2 2 3" xfId="26994"/>
    <cellStyle name="Normal 5 4 2 3 5 2 3" xfId="26995"/>
    <cellStyle name="Normal 5 4 2 3 5 2 3 2" xfId="26996"/>
    <cellStyle name="Normal 5 4 2 3 5 2 4" xfId="26997"/>
    <cellStyle name="Normal 5 4 2 3 5 3" xfId="26998"/>
    <cellStyle name="Normal 5 4 2 3 5 3 2" xfId="26999"/>
    <cellStyle name="Normal 5 4 2 3 5 3 2 2" xfId="27000"/>
    <cellStyle name="Normal 5 4 2 3 5 3 3" xfId="27001"/>
    <cellStyle name="Normal 5 4 2 3 5 4" xfId="27002"/>
    <cellStyle name="Normal 5 4 2 3 5 4 2" xfId="27003"/>
    <cellStyle name="Normal 5 4 2 3 5 5" xfId="27004"/>
    <cellStyle name="Normal 5 4 2 3 6" xfId="27005"/>
    <cellStyle name="Normal 5 4 2 3 6 2" xfId="27006"/>
    <cellStyle name="Normal 5 4 2 3 6 2 2" xfId="27007"/>
    <cellStyle name="Normal 5 4 2 3 6 2 2 2" xfId="27008"/>
    <cellStyle name="Normal 5 4 2 3 6 2 3" xfId="27009"/>
    <cellStyle name="Normal 5 4 2 3 6 3" xfId="27010"/>
    <cellStyle name="Normal 5 4 2 3 6 3 2" xfId="27011"/>
    <cellStyle name="Normal 5 4 2 3 6 4" xfId="27012"/>
    <cellStyle name="Normal 5 4 2 3 7" xfId="27013"/>
    <cellStyle name="Normal 5 4 2 3 7 2" xfId="27014"/>
    <cellStyle name="Normal 5 4 2 3 7 2 2" xfId="27015"/>
    <cellStyle name="Normal 5 4 2 3 7 3" xfId="27016"/>
    <cellStyle name="Normal 5 4 2 3 8" xfId="27017"/>
    <cellStyle name="Normal 5 4 2 3 8 2" xfId="27018"/>
    <cellStyle name="Normal 5 4 2 3 9" xfId="27019"/>
    <cellStyle name="Normal 5 4 2 3 9 2" xfId="27020"/>
    <cellStyle name="Normal 5 4 2 4" xfId="27021"/>
    <cellStyle name="Normal 5 4 2 4 2" xfId="27022"/>
    <cellStyle name="Normal 5 4 2 4 2 2" xfId="27023"/>
    <cellStyle name="Normal 5 4 2 4 2 2 2" xfId="27024"/>
    <cellStyle name="Normal 5 4 2 4 2 2 2 2" xfId="27025"/>
    <cellStyle name="Normal 5 4 2 4 2 2 2 2 2" xfId="27026"/>
    <cellStyle name="Normal 5 4 2 4 2 2 2 3" xfId="27027"/>
    <cellStyle name="Normal 5 4 2 4 2 2 3" xfId="27028"/>
    <cellStyle name="Normal 5 4 2 4 2 2 3 2" xfId="27029"/>
    <cellStyle name="Normal 5 4 2 4 2 2 4" xfId="27030"/>
    <cellStyle name="Normal 5 4 2 4 2 3" xfId="27031"/>
    <cellStyle name="Normal 5 4 2 4 2 3 2" xfId="27032"/>
    <cellStyle name="Normal 5 4 2 4 2 3 2 2" xfId="27033"/>
    <cellStyle name="Normal 5 4 2 4 2 3 3" xfId="27034"/>
    <cellStyle name="Normal 5 4 2 4 2 4" xfId="27035"/>
    <cellStyle name="Normal 5 4 2 4 2 4 2" xfId="27036"/>
    <cellStyle name="Normal 5 4 2 4 2 5" xfId="27037"/>
    <cellStyle name="Normal 5 4 2 4 3" xfId="27038"/>
    <cellStyle name="Normal 5 4 2 4 3 2" xfId="27039"/>
    <cellStyle name="Normal 5 4 2 4 3 2 2" xfId="27040"/>
    <cellStyle name="Normal 5 4 2 4 3 2 2 2" xfId="27041"/>
    <cellStyle name="Normal 5 4 2 4 3 2 2 2 2" xfId="27042"/>
    <cellStyle name="Normal 5 4 2 4 3 2 2 3" xfId="27043"/>
    <cellStyle name="Normal 5 4 2 4 3 2 3" xfId="27044"/>
    <cellStyle name="Normal 5 4 2 4 3 2 3 2" xfId="27045"/>
    <cellStyle name="Normal 5 4 2 4 3 2 4" xfId="27046"/>
    <cellStyle name="Normal 5 4 2 4 3 3" xfId="27047"/>
    <cellStyle name="Normal 5 4 2 4 3 3 2" xfId="27048"/>
    <cellStyle name="Normal 5 4 2 4 3 3 2 2" xfId="27049"/>
    <cellStyle name="Normal 5 4 2 4 3 3 3" xfId="27050"/>
    <cellStyle name="Normal 5 4 2 4 3 4" xfId="27051"/>
    <cellStyle name="Normal 5 4 2 4 3 4 2" xfId="27052"/>
    <cellStyle name="Normal 5 4 2 4 3 5" xfId="27053"/>
    <cellStyle name="Normal 5 4 2 4 4" xfId="27054"/>
    <cellStyle name="Normal 5 4 2 4 4 2" xfId="27055"/>
    <cellStyle name="Normal 5 4 2 4 4 2 2" xfId="27056"/>
    <cellStyle name="Normal 5 4 2 4 4 2 2 2" xfId="27057"/>
    <cellStyle name="Normal 5 4 2 4 4 2 3" xfId="27058"/>
    <cellStyle name="Normal 5 4 2 4 4 3" xfId="27059"/>
    <cellStyle name="Normal 5 4 2 4 4 3 2" xfId="27060"/>
    <cellStyle name="Normal 5 4 2 4 4 4" xfId="27061"/>
    <cellStyle name="Normal 5 4 2 4 5" xfId="27062"/>
    <cellStyle name="Normal 5 4 2 4 5 2" xfId="27063"/>
    <cellStyle name="Normal 5 4 2 4 5 2 2" xfId="27064"/>
    <cellStyle name="Normal 5 4 2 4 5 3" xfId="27065"/>
    <cellStyle name="Normal 5 4 2 4 6" xfId="27066"/>
    <cellStyle name="Normal 5 4 2 4 6 2" xfId="27067"/>
    <cellStyle name="Normal 5 4 2 4 7" xfId="27068"/>
    <cellStyle name="Normal 5 4 2 4 8" xfId="29463"/>
    <cellStyle name="Normal 5 4 2 5" xfId="27069"/>
    <cellStyle name="Normal 5 4 2 5 2" xfId="27070"/>
    <cellStyle name="Normal 5 4 2 5 2 2" xfId="27071"/>
    <cellStyle name="Normal 5 4 2 5 2 2 2" xfId="27072"/>
    <cellStyle name="Normal 5 4 2 5 2 2 2 2" xfId="27073"/>
    <cellStyle name="Normal 5 4 2 5 2 2 3" xfId="27074"/>
    <cellStyle name="Normal 5 4 2 5 2 3" xfId="27075"/>
    <cellStyle name="Normal 5 4 2 5 2 3 2" xfId="27076"/>
    <cellStyle name="Normal 5 4 2 5 2 4" xfId="27077"/>
    <cellStyle name="Normal 5 4 2 5 3" xfId="27078"/>
    <cellStyle name="Normal 5 4 2 5 3 2" xfId="27079"/>
    <cellStyle name="Normal 5 4 2 5 3 2 2" xfId="27080"/>
    <cellStyle name="Normal 5 4 2 5 3 3" xfId="27081"/>
    <cellStyle name="Normal 5 4 2 5 4" xfId="27082"/>
    <cellStyle name="Normal 5 4 2 5 4 2" xfId="27083"/>
    <cellStyle name="Normal 5 4 2 5 5" xfId="27084"/>
    <cellStyle name="Normal 5 4 2 6" xfId="27085"/>
    <cellStyle name="Normal 5 4 2 6 2" xfId="27086"/>
    <cellStyle name="Normal 5 4 2 6 2 2" xfId="27087"/>
    <cellStyle name="Normal 5 4 2 6 2 2 2" xfId="27088"/>
    <cellStyle name="Normal 5 4 2 6 2 2 2 2" xfId="27089"/>
    <cellStyle name="Normal 5 4 2 6 2 2 3" xfId="27090"/>
    <cellStyle name="Normal 5 4 2 6 2 3" xfId="27091"/>
    <cellStyle name="Normal 5 4 2 6 2 3 2" xfId="27092"/>
    <cellStyle name="Normal 5 4 2 6 2 4" xfId="27093"/>
    <cellStyle name="Normal 5 4 2 6 3" xfId="27094"/>
    <cellStyle name="Normal 5 4 2 6 3 2" xfId="27095"/>
    <cellStyle name="Normal 5 4 2 6 3 2 2" xfId="27096"/>
    <cellStyle name="Normal 5 4 2 6 3 3" xfId="27097"/>
    <cellStyle name="Normal 5 4 2 6 4" xfId="27098"/>
    <cellStyle name="Normal 5 4 2 6 4 2" xfId="27099"/>
    <cellStyle name="Normal 5 4 2 6 5" xfId="27100"/>
    <cellStyle name="Normal 5 4 2 7" xfId="27101"/>
    <cellStyle name="Normal 5 4 2 7 2" xfId="27102"/>
    <cellStyle name="Normal 5 4 2 7 2 2" xfId="27103"/>
    <cellStyle name="Normal 5 4 2 7 2 2 2" xfId="27104"/>
    <cellStyle name="Normal 5 4 2 7 2 2 2 2" xfId="27105"/>
    <cellStyle name="Normal 5 4 2 7 2 2 3" xfId="27106"/>
    <cellStyle name="Normal 5 4 2 7 2 3" xfId="27107"/>
    <cellStyle name="Normal 5 4 2 7 2 3 2" xfId="27108"/>
    <cellStyle name="Normal 5 4 2 7 2 4" xfId="27109"/>
    <cellStyle name="Normal 5 4 2 7 3" xfId="27110"/>
    <cellStyle name="Normal 5 4 2 7 3 2" xfId="27111"/>
    <cellStyle name="Normal 5 4 2 7 3 2 2" xfId="27112"/>
    <cellStyle name="Normal 5 4 2 7 3 3" xfId="27113"/>
    <cellStyle name="Normal 5 4 2 7 4" xfId="27114"/>
    <cellStyle name="Normal 5 4 2 7 4 2" xfId="27115"/>
    <cellStyle name="Normal 5 4 2 7 5" xfId="27116"/>
    <cellStyle name="Normal 5 4 2 8" xfId="27117"/>
    <cellStyle name="Normal 5 4 2 8 2" xfId="27118"/>
    <cellStyle name="Normal 5 4 2 8 2 2" xfId="27119"/>
    <cellStyle name="Normal 5 4 2 8 2 2 2" xfId="27120"/>
    <cellStyle name="Normal 5 4 2 8 2 3" xfId="27121"/>
    <cellStyle name="Normal 5 4 2 8 3" xfId="27122"/>
    <cellStyle name="Normal 5 4 2 8 3 2" xfId="27123"/>
    <cellStyle name="Normal 5 4 2 8 4" xfId="27124"/>
    <cellStyle name="Normal 5 4 2 9" xfId="27125"/>
    <cellStyle name="Normal 5 4 2 9 2" xfId="27126"/>
    <cellStyle name="Normal 5 4 2 9 2 2" xfId="27127"/>
    <cellStyle name="Normal 5 4 2 9 3" xfId="27128"/>
    <cellStyle name="Normal 5 4 3" xfId="27129"/>
    <cellStyle name="Normal 5 4 3 10" xfId="27130"/>
    <cellStyle name="Normal 5 4 3 10 2" xfId="27131"/>
    <cellStyle name="Normal 5 4 3 11" xfId="27132"/>
    <cellStyle name="Normal 5 4 3 12" xfId="29464"/>
    <cellStyle name="Normal 5 4 3 2" xfId="27133"/>
    <cellStyle name="Normal 5 4 3 2 10" xfId="27134"/>
    <cellStyle name="Normal 5 4 3 2 11" xfId="29465"/>
    <cellStyle name="Normal 5 4 3 2 2" xfId="27135"/>
    <cellStyle name="Normal 5 4 3 2 2 2" xfId="27136"/>
    <cellStyle name="Normal 5 4 3 2 2 2 2" xfId="27137"/>
    <cellStyle name="Normal 5 4 3 2 2 2 2 2" xfId="27138"/>
    <cellStyle name="Normal 5 4 3 2 2 2 2 2 2" xfId="27139"/>
    <cellStyle name="Normal 5 4 3 2 2 2 2 2 2 2" xfId="27140"/>
    <cellStyle name="Normal 5 4 3 2 2 2 2 2 3" xfId="27141"/>
    <cellStyle name="Normal 5 4 3 2 2 2 2 3" xfId="27142"/>
    <cellStyle name="Normal 5 4 3 2 2 2 2 3 2" xfId="27143"/>
    <cellStyle name="Normal 5 4 3 2 2 2 2 4" xfId="27144"/>
    <cellStyle name="Normal 5 4 3 2 2 2 3" xfId="27145"/>
    <cellStyle name="Normal 5 4 3 2 2 2 3 2" xfId="27146"/>
    <cellStyle name="Normal 5 4 3 2 2 2 3 2 2" xfId="27147"/>
    <cellStyle name="Normal 5 4 3 2 2 2 3 3" xfId="27148"/>
    <cellStyle name="Normal 5 4 3 2 2 2 4" xfId="27149"/>
    <cellStyle name="Normal 5 4 3 2 2 2 4 2" xfId="27150"/>
    <cellStyle name="Normal 5 4 3 2 2 2 5" xfId="27151"/>
    <cellStyle name="Normal 5 4 3 2 2 3" xfId="27152"/>
    <cellStyle name="Normal 5 4 3 2 2 3 2" xfId="27153"/>
    <cellStyle name="Normal 5 4 3 2 2 3 2 2" xfId="27154"/>
    <cellStyle name="Normal 5 4 3 2 2 3 2 2 2" xfId="27155"/>
    <cellStyle name="Normal 5 4 3 2 2 3 2 2 2 2" xfId="27156"/>
    <cellStyle name="Normal 5 4 3 2 2 3 2 2 3" xfId="27157"/>
    <cellStyle name="Normal 5 4 3 2 2 3 2 3" xfId="27158"/>
    <cellStyle name="Normal 5 4 3 2 2 3 2 3 2" xfId="27159"/>
    <cellStyle name="Normal 5 4 3 2 2 3 2 4" xfId="27160"/>
    <cellStyle name="Normal 5 4 3 2 2 3 3" xfId="27161"/>
    <cellStyle name="Normal 5 4 3 2 2 3 3 2" xfId="27162"/>
    <cellStyle name="Normal 5 4 3 2 2 3 3 2 2" xfId="27163"/>
    <cellStyle name="Normal 5 4 3 2 2 3 3 3" xfId="27164"/>
    <cellStyle name="Normal 5 4 3 2 2 3 4" xfId="27165"/>
    <cellStyle name="Normal 5 4 3 2 2 3 4 2" xfId="27166"/>
    <cellStyle name="Normal 5 4 3 2 2 3 5" xfId="27167"/>
    <cellStyle name="Normal 5 4 3 2 2 4" xfId="27168"/>
    <cellStyle name="Normal 5 4 3 2 2 4 2" xfId="27169"/>
    <cellStyle name="Normal 5 4 3 2 2 4 2 2" xfId="27170"/>
    <cellStyle name="Normal 5 4 3 2 2 4 2 2 2" xfId="27171"/>
    <cellStyle name="Normal 5 4 3 2 2 4 2 3" xfId="27172"/>
    <cellStyle name="Normal 5 4 3 2 2 4 3" xfId="27173"/>
    <cellStyle name="Normal 5 4 3 2 2 4 3 2" xfId="27174"/>
    <cellStyle name="Normal 5 4 3 2 2 4 4" xfId="27175"/>
    <cellStyle name="Normal 5 4 3 2 2 5" xfId="27176"/>
    <cellStyle name="Normal 5 4 3 2 2 5 2" xfId="27177"/>
    <cellStyle name="Normal 5 4 3 2 2 5 2 2" xfId="27178"/>
    <cellStyle name="Normal 5 4 3 2 2 5 3" xfId="27179"/>
    <cellStyle name="Normal 5 4 3 2 2 6" xfId="27180"/>
    <cellStyle name="Normal 5 4 3 2 2 6 2" xfId="27181"/>
    <cellStyle name="Normal 5 4 3 2 2 7" xfId="27182"/>
    <cellStyle name="Normal 5 4 3 2 2 8" xfId="29466"/>
    <cellStyle name="Normal 5 4 3 2 3" xfId="27183"/>
    <cellStyle name="Normal 5 4 3 2 3 2" xfId="27184"/>
    <cellStyle name="Normal 5 4 3 2 3 2 2" xfId="27185"/>
    <cellStyle name="Normal 5 4 3 2 3 2 2 2" xfId="27186"/>
    <cellStyle name="Normal 5 4 3 2 3 2 2 2 2" xfId="27187"/>
    <cellStyle name="Normal 5 4 3 2 3 2 2 3" xfId="27188"/>
    <cellStyle name="Normal 5 4 3 2 3 2 3" xfId="27189"/>
    <cellStyle name="Normal 5 4 3 2 3 2 3 2" xfId="27190"/>
    <cellStyle name="Normal 5 4 3 2 3 2 4" xfId="27191"/>
    <cellStyle name="Normal 5 4 3 2 3 3" xfId="27192"/>
    <cellStyle name="Normal 5 4 3 2 3 3 2" xfId="27193"/>
    <cellStyle name="Normal 5 4 3 2 3 3 2 2" xfId="27194"/>
    <cellStyle name="Normal 5 4 3 2 3 3 3" xfId="27195"/>
    <cellStyle name="Normal 5 4 3 2 3 4" xfId="27196"/>
    <cellStyle name="Normal 5 4 3 2 3 4 2" xfId="27197"/>
    <cellStyle name="Normal 5 4 3 2 3 5" xfId="27198"/>
    <cellStyle name="Normal 5 4 3 2 4" xfId="27199"/>
    <cellStyle name="Normal 5 4 3 2 4 2" xfId="27200"/>
    <cellStyle name="Normal 5 4 3 2 4 2 2" xfId="27201"/>
    <cellStyle name="Normal 5 4 3 2 4 2 2 2" xfId="27202"/>
    <cellStyle name="Normal 5 4 3 2 4 2 2 2 2" xfId="27203"/>
    <cellStyle name="Normal 5 4 3 2 4 2 2 3" xfId="27204"/>
    <cellStyle name="Normal 5 4 3 2 4 2 3" xfId="27205"/>
    <cellStyle name="Normal 5 4 3 2 4 2 3 2" xfId="27206"/>
    <cellStyle name="Normal 5 4 3 2 4 2 4" xfId="27207"/>
    <cellStyle name="Normal 5 4 3 2 4 3" xfId="27208"/>
    <cellStyle name="Normal 5 4 3 2 4 3 2" xfId="27209"/>
    <cellStyle name="Normal 5 4 3 2 4 3 2 2" xfId="27210"/>
    <cellStyle name="Normal 5 4 3 2 4 3 3" xfId="27211"/>
    <cellStyle name="Normal 5 4 3 2 4 4" xfId="27212"/>
    <cellStyle name="Normal 5 4 3 2 4 4 2" xfId="27213"/>
    <cellStyle name="Normal 5 4 3 2 4 5" xfId="27214"/>
    <cellStyle name="Normal 5 4 3 2 5" xfId="27215"/>
    <cellStyle name="Normal 5 4 3 2 5 2" xfId="27216"/>
    <cellStyle name="Normal 5 4 3 2 5 2 2" xfId="27217"/>
    <cellStyle name="Normal 5 4 3 2 5 2 2 2" xfId="27218"/>
    <cellStyle name="Normal 5 4 3 2 5 2 2 2 2" xfId="27219"/>
    <cellStyle name="Normal 5 4 3 2 5 2 2 3" xfId="27220"/>
    <cellStyle name="Normal 5 4 3 2 5 2 3" xfId="27221"/>
    <cellStyle name="Normal 5 4 3 2 5 2 3 2" xfId="27222"/>
    <cellStyle name="Normal 5 4 3 2 5 2 4" xfId="27223"/>
    <cellStyle name="Normal 5 4 3 2 5 3" xfId="27224"/>
    <cellStyle name="Normal 5 4 3 2 5 3 2" xfId="27225"/>
    <cellStyle name="Normal 5 4 3 2 5 3 2 2" xfId="27226"/>
    <cellStyle name="Normal 5 4 3 2 5 3 3" xfId="27227"/>
    <cellStyle name="Normal 5 4 3 2 5 4" xfId="27228"/>
    <cellStyle name="Normal 5 4 3 2 5 4 2" xfId="27229"/>
    <cellStyle name="Normal 5 4 3 2 5 5" xfId="27230"/>
    <cellStyle name="Normal 5 4 3 2 6" xfId="27231"/>
    <cellStyle name="Normal 5 4 3 2 6 2" xfId="27232"/>
    <cellStyle name="Normal 5 4 3 2 6 2 2" xfId="27233"/>
    <cellStyle name="Normal 5 4 3 2 6 2 2 2" xfId="27234"/>
    <cellStyle name="Normal 5 4 3 2 6 2 3" xfId="27235"/>
    <cellStyle name="Normal 5 4 3 2 6 3" xfId="27236"/>
    <cellStyle name="Normal 5 4 3 2 6 3 2" xfId="27237"/>
    <cellStyle name="Normal 5 4 3 2 6 4" xfId="27238"/>
    <cellStyle name="Normal 5 4 3 2 7" xfId="27239"/>
    <cellStyle name="Normal 5 4 3 2 7 2" xfId="27240"/>
    <cellStyle name="Normal 5 4 3 2 7 2 2" xfId="27241"/>
    <cellStyle name="Normal 5 4 3 2 7 3" xfId="27242"/>
    <cellStyle name="Normal 5 4 3 2 8" xfId="27243"/>
    <cellStyle name="Normal 5 4 3 2 8 2" xfId="27244"/>
    <cellStyle name="Normal 5 4 3 2 9" xfId="27245"/>
    <cellStyle name="Normal 5 4 3 2 9 2" xfId="27246"/>
    <cellStyle name="Normal 5 4 3 3" xfId="27247"/>
    <cellStyle name="Normal 5 4 3 3 2" xfId="27248"/>
    <cellStyle name="Normal 5 4 3 3 2 2" xfId="27249"/>
    <cellStyle name="Normal 5 4 3 3 2 2 2" xfId="27250"/>
    <cellStyle name="Normal 5 4 3 3 2 2 2 2" xfId="27251"/>
    <cellStyle name="Normal 5 4 3 3 2 2 2 2 2" xfId="27252"/>
    <cellStyle name="Normal 5 4 3 3 2 2 2 3" xfId="27253"/>
    <cellStyle name="Normal 5 4 3 3 2 2 3" xfId="27254"/>
    <cellStyle name="Normal 5 4 3 3 2 2 3 2" xfId="27255"/>
    <cellStyle name="Normal 5 4 3 3 2 2 4" xfId="27256"/>
    <cellStyle name="Normal 5 4 3 3 2 3" xfId="27257"/>
    <cellStyle name="Normal 5 4 3 3 2 3 2" xfId="27258"/>
    <cellStyle name="Normal 5 4 3 3 2 3 2 2" xfId="27259"/>
    <cellStyle name="Normal 5 4 3 3 2 3 3" xfId="27260"/>
    <cellStyle name="Normal 5 4 3 3 2 4" xfId="27261"/>
    <cellStyle name="Normal 5 4 3 3 2 4 2" xfId="27262"/>
    <cellStyle name="Normal 5 4 3 3 2 5" xfId="27263"/>
    <cellStyle name="Normal 5 4 3 3 3" xfId="27264"/>
    <cellStyle name="Normal 5 4 3 3 3 2" xfId="27265"/>
    <cellStyle name="Normal 5 4 3 3 3 2 2" xfId="27266"/>
    <cellStyle name="Normal 5 4 3 3 3 2 2 2" xfId="27267"/>
    <cellStyle name="Normal 5 4 3 3 3 2 2 2 2" xfId="27268"/>
    <cellStyle name="Normal 5 4 3 3 3 2 2 3" xfId="27269"/>
    <cellStyle name="Normal 5 4 3 3 3 2 3" xfId="27270"/>
    <cellStyle name="Normal 5 4 3 3 3 2 3 2" xfId="27271"/>
    <cellStyle name="Normal 5 4 3 3 3 2 4" xfId="27272"/>
    <cellStyle name="Normal 5 4 3 3 3 3" xfId="27273"/>
    <cellStyle name="Normal 5 4 3 3 3 3 2" xfId="27274"/>
    <cellStyle name="Normal 5 4 3 3 3 3 2 2" xfId="27275"/>
    <cellStyle name="Normal 5 4 3 3 3 3 3" xfId="27276"/>
    <cellStyle name="Normal 5 4 3 3 3 4" xfId="27277"/>
    <cellStyle name="Normal 5 4 3 3 3 4 2" xfId="27278"/>
    <cellStyle name="Normal 5 4 3 3 3 5" xfId="27279"/>
    <cellStyle name="Normal 5 4 3 3 4" xfId="27280"/>
    <cellStyle name="Normal 5 4 3 3 4 2" xfId="27281"/>
    <cellStyle name="Normal 5 4 3 3 4 2 2" xfId="27282"/>
    <cellStyle name="Normal 5 4 3 3 4 2 2 2" xfId="27283"/>
    <cellStyle name="Normal 5 4 3 3 4 2 3" xfId="27284"/>
    <cellStyle name="Normal 5 4 3 3 4 3" xfId="27285"/>
    <cellStyle name="Normal 5 4 3 3 4 3 2" xfId="27286"/>
    <cellStyle name="Normal 5 4 3 3 4 4" xfId="27287"/>
    <cellStyle name="Normal 5 4 3 3 5" xfId="27288"/>
    <cellStyle name="Normal 5 4 3 3 5 2" xfId="27289"/>
    <cellStyle name="Normal 5 4 3 3 5 2 2" xfId="27290"/>
    <cellStyle name="Normal 5 4 3 3 5 3" xfId="27291"/>
    <cellStyle name="Normal 5 4 3 3 6" xfId="27292"/>
    <cellStyle name="Normal 5 4 3 3 6 2" xfId="27293"/>
    <cellStyle name="Normal 5 4 3 3 7" xfId="27294"/>
    <cellStyle name="Normal 5 4 3 3 8" xfId="29467"/>
    <cellStyle name="Normal 5 4 3 4" xfId="27295"/>
    <cellStyle name="Normal 5 4 3 4 2" xfId="27296"/>
    <cellStyle name="Normal 5 4 3 4 2 2" xfId="27297"/>
    <cellStyle name="Normal 5 4 3 4 2 2 2" xfId="27298"/>
    <cellStyle name="Normal 5 4 3 4 2 2 2 2" xfId="27299"/>
    <cellStyle name="Normal 5 4 3 4 2 2 3" xfId="27300"/>
    <cellStyle name="Normal 5 4 3 4 2 3" xfId="27301"/>
    <cellStyle name="Normal 5 4 3 4 2 3 2" xfId="27302"/>
    <cellStyle name="Normal 5 4 3 4 2 4" xfId="27303"/>
    <cellStyle name="Normal 5 4 3 4 3" xfId="27304"/>
    <cellStyle name="Normal 5 4 3 4 3 2" xfId="27305"/>
    <cellStyle name="Normal 5 4 3 4 3 2 2" xfId="27306"/>
    <cellStyle name="Normal 5 4 3 4 3 3" xfId="27307"/>
    <cellStyle name="Normal 5 4 3 4 4" xfId="27308"/>
    <cellStyle name="Normal 5 4 3 4 4 2" xfId="27309"/>
    <cellStyle name="Normal 5 4 3 4 5" xfId="27310"/>
    <cellStyle name="Normal 5 4 3 5" xfId="27311"/>
    <cellStyle name="Normal 5 4 3 5 2" xfId="27312"/>
    <cellStyle name="Normal 5 4 3 5 2 2" xfId="27313"/>
    <cellStyle name="Normal 5 4 3 5 2 2 2" xfId="27314"/>
    <cellStyle name="Normal 5 4 3 5 2 2 2 2" xfId="27315"/>
    <cellStyle name="Normal 5 4 3 5 2 2 3" xfId="27316"/>
    <cellStyle name="Normal 5 4 3 5 2 3" xfId="27317"/>
    <cellStyle name="Normal 5 4 3 5 2 3 2" xfId="27318"/>
    <cellStyle name="Normal 5 4 3 5 2 4" xfId="27319"/>
    <cellStyle name="Normal 5 4 3 5 3" xfId="27320"/>
    <cellStyle name="Normal 5 4 3 5 3 2" xfId="27321"/>
    <cellStyle name="Normal 5 4 3 5 3 2 2" xfId="27322"/>
    <cellStyle name="Normal 5 4 3 5 3 3" xfId="27323"/>
    <cellStyle name="Normal 5 4 3 5 4" xfId="27324"/>
    <cellStyle name="Normal 5 4 3 5 4 2" xfId="27325"/>
    <cellStyle name="Normal 5 4 3 5 5" xfId="27326"/>
    <cellStyle name="Normal 5 4 3 6" xfId="27327"/>
    <cellStyle name="Normal 5 4 3 6 2" xfId="27328"/>
    <cellStyle name="Normal 5 4 3 6 2 2" xfId="27329"/>
    <cellStyle name="Normal 5 4 3 6 2 2 2" xfId="27330"/>
    <cellStyle name="Normal 5 4 3 6 2 2 2 2" xfId="27331"/>
    <cellStyle name="Normal 5 4 3 6 2 2 3" xfId="27332"/>
    <cellStyle name="Normal 5 4 3 6 2 3" xfId="27333"/>
    <cellStyle name="Normal 5 4 3 6 2 3 2" xfId="27334"/>
    <cellStyle name="Normal 5 4 3 6 2 4" xfId="27335"/>
    <cellStyle name="Normal 5 4 3 6 3" xfId="27336"/>
    <cellStyle name="Normal 5 4 3 6 3 2" xfId="27337"/>
    <cellStyle name="Normal 5 4 3 6 3 2 2" xfId="27338"/>
    <cellStyle name="Normal 5 4 3 6 3 3" xfId="27339"/>
    <cellStyle name="Normal 5 4 3 6 4" xfId="27340"/>
    <cellStyle name="Normal 5 4 3 6 4 2" xfId="27341"/>
    <cellStyle name="Normal 5 4 3 6 5" xfId="27342"/>
    <cellStyle name="Normal 5 4 3 7" xfId="27343"/>
    <cellStyle name="Normal 5 4 3 7 2" xfId="27344"/>
    <cellStyle name="Normal 5 4 3 7 2 2" xfId="27345"/>
    <cellStyle name="Normal 5 4 3 7 2 2 2" xfId="27346"/>
    <cellStyle name="Normal 5 4 3 7 2 3" xfId="27347"/>
    <cellStyle name="Normal 5 4 3 7 3" xfId="27348"/>
    <cellStyle name="Normal 5 4 3 7 3 2" xfId="27349"/>
    <cellStyle name="Normal 5 4 3 7 4" xfId="27350"/>
    <cellStyle name="Normal 5 4 3 8" xfId="27351"/>
    <cellStyle name="Normal 5 4 3 8 2" xfId="27352"/>
    <cellStyle name="Normal 5 4 3 8 2 2" xfId="27353"/>
    <cellStyle name="Normal 5 4 3 8 3" xfId="27354"/>
    <cellStyle name="Normal 5 4 3 9" xfId="27355"/>
    <cellStyle name="Normal 5 4 3 9 2" xfId="27356"/>
    <cellStyle name="Normal 5 4 4" xfId="27357"/>
    <cellStyle name="Normal 5 4 4 10" xfId="27358"/>
    <cellStyle name="Normal 5 4 4 11" xfId="29468"/>
    <cellStyle name="Normal 5 4 4 2" xfId="27359"/>
    <cellStyle name="Normal 5 4 4 2 2" xfId="27360"/>
    <cellStyle name="Normal 5 4 4 2 2 2" xfId="27361"/>
    <cellStyle name="Normal 5 4 4 2 2 2 2" xfId="27362"/>
    <cellStyle name="Normal 5 4 4 2 2 2 2 2" xfId="27363"/>
    <cellStyle name="Normal 5 4 4 2 2 2 2 2 2" xfId="27364"/>
    <cellStyle name="Normal 5 4 4 2 2 2 2 3" xfId="27365"/>
    <cellStyle name="Normal 5 4 4 2 2 2 3" xfId="27366"/>
    <cellStyle name="Normal 5 4 4 2 2 2 3 2" xfId="27367"/>
    <cellStyle name="Normal 5 4 4 2 2 2 4" xfId="27368"/>
    <cellStyle name="Normal 5 4 4 2 2 3" xfId="27369"/>
    <cellStyle name="Normal 5 4 4 2 2 3 2" xfId="27370"/>
    <cellStyle name="Normal 5 4 4 2 2 3 2 2" xfId="27371"/>
    <cellStyle name="Normal 5 4 4 2 2 3 3" xfId="27372"/>
    <cellStyle name="Normal 5 4 4 2 2 4" xfId="27373"/>
    <cellStyle name="Normal 5 4 4 2 2 4 2" xfId="27374"/>
    <cellStyle name="Normal 5 4 4 2 2 5" xfId="27375"/>
    <cellStyle name="Normal 5 4 4 2 3" xfId="27376"/>
    <cellStyle name="Normal 5 4 4 2 3 2" xfId="27377"/>
    <cellStyle name="Normal 5 4 4 2 3 2 2" xfId="27378"/>
    <cellStyle name="Normal 5 4 4 2 3 2 2 2" xfId="27379"/>
    <cellStyle name="Normal 5 4 4 2 3 2 2 2 2" xfId="27380"/>
    <cellStyle name="Normal 5 4 4 2 3 2 2 3" xfId="27381"/>
    <cellStyle name="Normal 5 4 4 2 3 2 3" xfId="27382"/>
    <cellStyle name="Normal 5 4 4 2 3 2 3 2" xfId="27383"/>
    <cellStyle name="Normal 5 4 4 2 3 2 4" xfId="27384"/>
    <cellStyle name="Normal 5 4 4 2 3 3" xfId="27385"/>
    <cellStyle name="Normal 5 4 4 2 3 3 2" xfId="27386"/>
    <cellStyle name="Normal 5 4 4 2 3 3 2 2" xfId="27387"/>
    <cellStyle name="Normal 5 4 4 2 3 3 3" xfId="27388"/>
    <cellStyle name="Normal 5 4 4 2 3 4" xfId="27389"/>
    <cellStyle name="Normal 5 4 4 2 3 4 2" xfId="27390"/>
    <cellStyle name="Normal 5 4 4 2 3 5" xfId="27391"/>
    <cellStyle name="Normal 5 4 4 2 4" xfId="27392"/>
    <cellStyle name="Normal 5 4 4 2 4 2" xfId="27393"/>
    <cellStyle name="Normal 5 4 4 2 4 2 2" xfId="27394"/>
    <cellStyle name="Normal 5 4 4 2 4 2 2 2" xfId="27395"/>
    <cellStyle name="Normal 5 4 4 2 4 2 3" xfId="27396"/>
    <cellStyle name="Normal 5 4 4 2 4 3" xfId="27397"/>
    <cellStyle name="Normal 5 4 4 2 4 3 2" xfId="27398"/>
    <cellStyle name="Normal 5 4 4 2 4 4" xfId="27399"/>
    <cellStyle name="Normal 5 4 4 2 5" xfId="27400"/>
    <cellStyle name="Normal 5 4 4 2 5 2" xfId="27401"/>
    <cellStyle name="Normal 5 4 4 2 5 2 2" xfId="27402"/>
    <cellStyle name="Normal 5 4 4 2 5 3" xfId="27403"/>
    <cellStyle name="Normal 5 4 4 2 6" xfId="27404"/>
    <cellStyle name="Normal 5 4 4 2 6 2" xfId="27405"/>
    <cellStyle name="Normal 5 4 4 2 7" xfId="27406"/>
    <cellStyle name="Normal 5 4 4 2 8" xfId="29469"/>
    <cellStyle name="Normal 5 4 4 3" xfId="27407"/>
    <cellStyle name="Normal 5 4 4 3 2" xfId="27408"/>
    <cellStyle name="Normal 5 4 4 3 2 2" xfId="27409"/>
    <cellStyle name="Normal 5 4 4 3 2 2 2" xfId="27410"/>
    <cellStyle name="Normal 5 4 4 3 2 2 2 2" xfId="27411"/>
    <cellStyle name="Normal 5 4 4 3 2 2 3" xfId="27412"/>
    <cellStyle name="Normal 5 4 4 3 2 3" xfId="27413"/>
    <cellStyle name="Normal 5 4 4 3 2 3 2" xfId="27414"/>
    <cellStyle name="Normal 5 4 4 3 2 4" xfId="27415"/>
    <cellStyle name="Normal 5 4 4 3 3" xfId="27416"/>
    <cellStyle name="Normal 5 4 4 3 3 2" xfId="27417"/>
    <cellStyle name="Normal 5 4 4 3 3 2 2" xfId="27418"/>
    <cellStyle name="Normal 5 4 4 3 3 3" xfId="27419"/>
    <cellStyle name="Normal 5 4 4 3 4" xfId="27420"/>
    <cellStyle name="Normal 5 4 4 3 4 2" xfId="27421"/>
    <cellStyle name="Normal 5 4 4 3 5" xfId="27422"/>
    <cellStyle name="Normal 5 4 4 4" xfId="27423"/>
    <cellStyle name="Normal 5 4 4 4 2" xfId="27424"/>
    <cellStyle name="Normal 5 4 4 4 2 2" xfId="27425"/>
    <cellStyle name="Normal 5 4 4 4 2 2 2" xfId="27426"/>
    <cellStyle name="Normal 5 4 4 4 2 2 2 2" xfId="27427"/>
    <cellStyle name="Normal 5 4 4 4 2 2 3" xfId="27428"/>
    <cellStyle name="Normal 5 4 4 4 2 3" xfId="27429"/>
    <cellStyle name="Normal 5 4 4 4 2 3 2" xfId="27430"/>
    <cellStyle name="Normal 5 4 4 4 2 4" xfId="27431"/>
    <cellStyle name="Normal 5 4 4 4 3" xfId="27432"/>
    <cellStyle name="Normal 5 4 4 4 3 2" xfId="27433"/>
    <cellStyle name="Normal 5 4 4 4 3 2 2" xfId="27434"/>
    <cellStyle name="Normal 5 4 4 4 3 3" xfId="27435"/>
    <cellStyle name="Normal 5 4 4 4 4" xfId="27436"/>
    <cellStyle name="Normal 5 4 4 4 4 2" xfId="27437"/>
    <cellStyle name="Normal 5 4 4 4 5" xfId="27438"/>
    <cellStyle name="Normal 5 4 4 5" xfId="27439"/>
    <cellStyle name="Normal 5 4 4 5 2" xfId="27440"/>
    <cellStyle name="Normal 5 4 4 5 2 2" xfId="27441"/>
    <cellStyle name="Normal 5 4 4 5 2 2 2" xfId="27442"/>
    <cellStyle name="Normal 5 4 4 5 2 2 2 2" xfId="27443"/>
    <cellStyle name="Normal 5 4 4 5 2 2 3" xfId="27444"/>
    <cellStyle name="Normal 5 4 4 5 2 3" xfId="27445"/>
    <cellStyle name="Normal 5 4 4 5 2 3 2" xfId="27446"/>
    <cellStyle name="Normal 5 4 4 5 2 4" xfId="27447"/>
    <cellStyle name="Normal 5 4 4 5 3" xfId="27448"/>
    <cellStyle name="Normal 5 4 4 5 3 2" xfId="27449"/>
    <cellStyle name="Normal 5 4 4 5 3 2 2" xfId="27450"/>
    <cellStyle name="Normal 5 4 4 5 3 3" xfId="27451"/>
    <cellStyle name="Normal 5 4 4 5 4" xfId="27452"/>
    <cellStyle name="Normal 5 4 4 5 4 2" xfId="27453"/>
    <cellStyle name="Normal 5 4 4 5 5" xfId="27454"/>
    <cellStyle name="Normal 5 4 4 6" xfId="27455"/>
    <cellStyle name="Normal 5 4 4 6 2" xfId="27456"/>
    <cellStyle name="Normal 5 4 4 6 2 2" xfId="27457"/>
    <cellStyle name="Normal 5 4 4 6 2 2 2" xfId="27458"/>
    <cellStyle name="Normal 5 4 4 6 2 3" xfId="27459"/>
    <cellStyle name="Normal 5 4 4 6 3" xfId="27460"/>
    <cellStyle name="Normal 5 4 4 6 3 2" xfId="27461"/>
    <cellStyle name="Normal 5 4 4 6 4" xfId="27462"/>
    <cellStyle name="Normal 5 4 4 7" xfId="27463"/>
    <cellStyle name="Normal 5 4 4 7 2" xfId="27464"/>
    <cellStyle name="Normal 5 4 4 7 2 2" xfId="27465"/>
    <cellStyle name="Normal 5 4 4 7 3" xfId="27466"/>
    <cellStyle name="Normal 5 4 4 8" xfId="27467"/>
    <cellStyle name="Normal 5 4 4 8 2" xfId="27468"/>
    <cellStyle name="Normal 5 4 4 9" xfId="27469"/>
    <cellStyle name="Normal 5 4 4 9 2" xfId="27470"/>
    <cellStyle name="Normal 5 4 5" xfId="27471"/>
    <cellStyle name="Normal 5 4 5 10" xfId="27472"/>
    <cellStyle name="Normal 5 4 5 11" xfId="29470"/>
    <cellStyle name="Normal 5 4 5 2" xfId="27473"/>
    <cellStyle name="Normal 5 4 5 2 2" xfId="27474"/>
    <cellStyle name="Normal 5 4 5 2 2 2" xfId="27475"/>
    <cellStyle name="Normal 5 4 5 2 2 2 2" xfId="27476"/>
    <cellStyle name="Normal 5 4 5 2 2 2 2 2" xfId="27477"/>
    <cellStyle name="Normal 5 4 5 2 2 2 2 2 2" xfId="27478"/>
    <cellStyle name="Normal 5 4 5 2 2 2 2 3" xfId="27479"/>
    <cellStyle name="Normal 5 4 5 2 2 2 3" xfId="27480"/>
    <cellStyle name="Normal 5 4 5 2 2 2 3 2" xfId="27481"/>
    <cellStyle name="Normal 5 4 5 2 2 2 4" xfId="27482"/>
    <cellStyle name="Normal 5 4 5 2 2 3" xfId="27483"/>
    <cellStyle name="Normal 5 4 5 2 2 3 2" xfId="27484"/>
    <cellStyle name="Normal 5 4 5 2 2 3 2 2" xfId="27485"/>
    <cellStyle name="Normal 5 4 5 2 2 3 3" xfId="27486"/>
    <cellStyle name="Normal 5 4 5 2 2 4" xfId="27487"/>
    <cellStyle name="Normal 5 4 5 2 2 4 2" xfId="27488"/>
    <cellStyle name="Normal 5 4 5 2 2 5" xfId="27489"/>
    <cellStyle name="Normal 5 4 5 2 3" xfId="27490"/>
    <cellStyle name="Normal 5 4 5 2 3 2" xfId="27491"/>
    <cellStyle name="Normal 5 4 5 2 3 2 2" xfId="27492"/>
    <cellStyle name="Normal 5 4 5 2 3 2 2 2" xfId="27493"/>
    <cellStyle name="Normal 5 4 5 2 3 2 2 2 2" xfId="27494"/>
    <cellStyle name="Normal 5 4 5 2 3 2 2 3" xfId="27495"/>
    <cellStyle name="Normal 5 4 5 2 3 2 3" xfId="27496"/>
    <cellStyle name="Normal 5 4 5 2 3 2 3 2" xfId="27497"/>
    <cellStyle name="Normal 5 4 5 2 3 2 4" xfId="27498"/>
    <cellStyle name="Normal 5 4 5 2 3 3" xfId="27499"/>
    <cellStyle name="Normal 5 4 5 2 3 3 2" xfId="27500"/>
    <cellStyle name="Normal 5 4 5 2 3 3 2 2" xfId="27501"/>
    <cellStyle name="Normal 5 4 5 2 3 3 3" xfId="27502"/>
    <cellStyle name="Normal 5 4 5 2 3 4" xfId="27503"/>
    <cellStyle name="Normal 5 4 5 2 3 4 2" xfId="27504"/>
    <cellStyle name="Normal 5 4 5 2 3 5" xfId="27505"/>
    <cellStyle name="Normal 5 4 5 2 4" xfId="27506"/>
    <cellStyle name="Normal 5 4 5 2 4 2" xfId="27507"/>
    <cellStyle name="Normal 5 4 5 2 4 2 2" xfId="27508"/>
    <cellStyle name="Normal 5 4 5 2 4 2 2 2" xfId="27509"/>
    <cellStyle name="Normal 5 4 5 2 4 2 3" xfId="27510"/>
    <cellStyle name="Normal 5 4 5 2 4 3" xfId="27511"/>
    <cellStyle name="Normal 5 4 5 2 4 3 2" xfId="27512"/>
    <cellStyle name="Normal 5 4 5 2 4 4" xfId="27513"/>
    <cellStyle name="Normal 5 4 5 2 5" xfId="27514"/>
    <cellStyle name="Normal 5 4 5 2 5 2" xfId="27515"/>
    <cellStyle name="Normal 5 4 5 2 5 2 2" xfId="27516"/>
    <cellStyle name="Normal 5 4 5 2 5 3" xfId="27517"/>
    <cellStyle name="Normal 5 4 5 2 6" xfId="27518"/>
    <cellStyle name="Normal 5 4 5 2 6 2" xfId="27519"/>
    <cellStyle name="Normal 5 4 5 2 7" xfId="27520"/>
    <cellStyle name="Normal 5 4 5 2 8" xfId="29471"/>
    <cellStyle name="Normal 5 4 5 3" xfId="27521"/>
    <cellStyle name="Normal 5 4 5 3 2" xfId="27522"/>
    <cellStyle name="Normal 5 4 5 3 2 2" xfId="27523"/>
    <cellStyle name="Normal 5 4 5 3 2 2 2" xfId="27524"/>
    <cellStyle name="Normal 5 4 5 3 2 2 2 2" xfId="27525"/>
    <cellStyle name="Normal 5 4 5 3 2 2 3" xfId="27526"/>
    <cellStyle name="Normal 5 4 5 3 2 3" xfId="27527"/>
    <cellStyle name="Normal 5 4 5 3 2 3 2" xfId="27528"/>
    <cellStyle name="Normal 5 4 5 3 2 4" xfId="27529"/>
    <cellStyle name="Normal 5 4 5 3 3" xfId="27530"/>
    <cellStyle name="Normal 5 4 5 3 3 2" xfId="27531"/>
    <cellStyle name="Normal 5 4 5 3 3 2 2" xfId="27532"/>
    <cellStyle name="Normal 5 4 5 3 3 3" xfId="27533"/>
    <cellStyle name="Normal 5 4 5 3 4" xfId="27534"/>
    <cellStyle name="Normal 5 4 5 3 4 2" xfId="27535"/>
    <cellStyle name="Normal 5 4 5 3 5" xfId="27536"/>
    <cellStyle name="Normal 5 4 5 4" xfId="27537"/>
    <cellStyle name="Normal 5 4 5 4 2" xfId="27538"/>
    <cellStyle name="Normal 5 4 5 4 2 2" xfId="27539"/>
    <cellStyle name="Normal 5 4 5 4 2 2 2" xfId="27540"/>
    <cellStyle name="Normal 5 4 5 4 2 2 2 2" xfId="27541"/>
    <cellStyle name="Normal 5 4 5 4 2 2 3" xfId="27542"/>
    <cellStyle name="Normal 5 4 5 4 2 3" xfId="27543"/>
    <cellStyle name="Normal 5 4 5 4 2 3 2" xfId="27544"/>
    <cellStyle name="Normal 5 4 5 4 2 4" xfId="27545"/>
    <cellStyle name="Normal 5 4 5 4 3" xfId="27546"/>
    <cellStyle name="Normal 5 4 5 4 3 2" xfId="27547"/>
    <cellStyle name="Normal 5 4 5 4 3 2 2" xfId="27548"/>
    <cellStyle name="Normal 5 4 5 4 3 3" xfId="27549"/>
    <cellStyle name="Normal 5 4 5 4 4" xfId="27550"/>
    <cellStyle name="Normal 5 4 5 4 4 2" xfId="27551"/>
    <cellStyle name="Normal 5 4 5 4 5" xfId="27552"/>
    <cellStyle name="Normal 5 4 5 5" xfId="27553"/>
    <cellStyle name="Normal 5 4 5 5 2" xfId="27554"/>
    <cellStyle name="Normal 5 4 5 5 2 2" xfId="27555"/>
    <cellStyle name="Normal 5 4 5 5 2 2 2" xfId="27556"/>
    <cellStyle name="Normal 5 4 5 5 2 2 2 2" xfId="27557"/>
    <cellStyle name="Normal 5 4 5 5 2 2 3" xfId="27558"/>
    <cellStyle name="Normal 5 4 5 5 2 3" xfId="27559"/>
    <cellStyle name="Normal 5 4 5 5 2 3 2" xfId="27560"/>
    <cellStyle name="Normal 5 4 5 5 2 4" xfId="27561"/>
    <cellStyle name="Normal 5 4 5 5 3" xfId="27562"/>
    <cellStyle name="Normal 5 4 5 5 3 2" xfId="27563"/>
    <cellStyle name="Normal 5 4 5 5 3 2 2" xfId="27564"/>
    <cellStyle name="Normal 5 4 5 5 3 3" xfId="27565"/>
    <cellStyle name="Normal 5 4 5 5 4" xfId="27566"/>
    <cellStyle name="Normal 5 4 5 5 4 2" xfId="27567"/>
    <cellStyle name="Normal 5 4 5 5 5" xfId="27568"/>
    <cellStyle name="Normal 5 4 5 6" xfId="27569"/>
    <cellStyle name="Normal 5 4 5 6 2" xfId="27570"/>
    <cellStyle name="Normal 5 4 5 6 2 2" xfId="27571"/>
    <cellStyle name="Normal 5 4 5 6 2 2 2" xfId="27572"/>
    <cellStyle name="Normal 5 4 5 6 2 3" xfId="27573"/>
    <cellStyle name="Normal 5 4 5 6 3" xfId="27574"/>
    <cellStyle name="Normal 5 4 5 6 3 2" xfId="27575"/>
    <cellStyle name="Normal 5 4 5 6 4" xfId="27576"/>
    <cellStyle name="Normal 5 4 5 7" xfId="27577"/>
    <cellStyle name="Normal 5 4 5 7 2" xfId="27578"/>
    <cellStyle name="Normal 5 4 5 7 2 2" xfId="27579"/>
    <cellStyle name="Normal 5 4 5 7 3" xfId="27580"/>
    <cellStyle name="Normal 5 4 5 8" xfId="27581"/>
    <cellStyle name="Normal 5 4 5 8 2" xfId="27582"/>
    <cellStyle name="Normal 5 4 5 9" xfId="27583"/>
    <cellStyle name="Normal 5 4 5 9 2" xfId="27584"/>
    <cellStyle name="Normal 5 4 6" xfId="27585"/>
    <cellStyle name="Normal 5 4 6 2" xfId="27586"/>
    <cellStyle name="Normal 5 4 6 2 2" xfId="27587"/>
    <cellStyle name="Normal 5 4 6 2 2 2" xfId="27588"/>
    <cellStyle name="Normal 5 4 6 2 2 2 2" xfId="27589"/>
    <cellStyle name="Normal 5 4 6 2 2 2 2 2" xfId="27590"/>
    <cellStyle name="Normal 5 4 6 2 2 2 3" xfId="27591"/>
    <cellStyle name="Normal 5 4 6 2 2 3" xfId="27592"/>
    <cellStyle name="Normal 5 4 6 2 2 3 2" xfId="27593"/>
    <cellStyle name="Normal 5 4 6 2 2 4" xfId="27594"/>
    <cellStyle name="Normal 5 4 6 2 3" xfId="27595"/>
    <cellStyle name="Normal 5 4 6 2 3 2" xfId="27596"/>
    <cellStyle name="Normal 5 4 6 2 3 2 2" xfId="27597"/>
    <cellStyle name="Normal 5 4 6 2 3 3" xfId="27598"/>
    <cellStyle name="Normal 5 4 6 2 4" xfId="27599"/>
    <cellStyle name="Normal 5 4 6 2 4 2" xfId="27600"/>
    <cellStyle name="Normal 5 4 6 2 5" xfId="27601"/>
    <cellStyle name="Normal 5 4 6 3" xfId="27602"/>
    <cellStyle name="Normal 5 4 6 3 2" xfId="27603"/>
    <cellStyle name="Normal 5 4 6 3 2 2" xfId="27604"/>
    <cellStyle name="Normal 5 4 6 3 2 2 2" xfId="27605"/>
    <cellStyle name="Normal 5 4 6 3 2 2 2 2" xfId="27606"/>
    <cellStyle name="Normal 5 4 6 3 2 2 3" xfId="27607"/>
    <cellStyle name="Normal 5 4 6 3 2 3" xfId="27608"/>
    <cellStyle name="Normal 5 4 6 3 2 3 2" xfId="27609"/>
    <cellStyle name="Normal 5 4 6 3 2 4" xfId="27610"/>
    <cellStyle name="Normal 5 4 6 3 3" xfId="27611"/>
    <cellStyle name="Normal 5 4 6 3 3 2" xfId="27612"/>
    <cellStyle name="Normal 5 4 6 3 3 2 2" xfId="27613"/>
    <cellStyle name="Normal 5 4 6 3 3 3" xfId="27614"/>
    <cellStyle name="Normal 5 4 6 3 4" xfId="27615"/>
    <cellStyle name="Normal 5 4 6 3 4 2" xfId="27616"/>
    <cellStyle name="Normal 5 4 6 3 5" xfId="27617"/>
    <cellStyle name="Normal 5 4 6 4" xfId="27618"/>
    <cellStyle name="Normal 5 4 6 4 2" xfId="27619"/>
    <cellStyle name="Normal 5 4 6 4 2 2" xfId="27620"/>
    <cellStyle name="Normal 5 4 6 4 2 2 2" xfId="27621"/>
    <cellStyle name="Normal 5 4 6 4 2 3" xfId="27622"/>
    <cellStyle name="Normal 5 4 6 4 3" xfId="27623"/>
    <cellStyle name="Normal 5 4 6 4 3 2" xfId="27624"/>
    <cellStyle name="Normal 5 4 6 4 4" xfId="27625"/>
    <cellStyle name="Normal 5 4 6 5" xfId="27626"/>
    <cellStyle name="Normal 5 4 6 5 2" xfId="27627"/>
    <cellStyle name="Normal 5 4 6 5 2 2" xfId="27628"/>
    <cellStyle name="Normal 5 4 6 5 3" xfId="27629"/>
    <cellStyle name="Normal 5 4 6 6" xfId="27630"/>
    <cellStyle name="Normal 5 4 6 6 2" xfId="27631"/>
    <cellStyle name="Normal 5 4 6 7" xfId="27632"/>
    <cellStyle name="Normal 5 4 6 8" xfId="29472"/>
    <cellStyle name="Normal 5 4 7" xfId="27633"/>
    <cellStyle name="Normal 5 4 7 2" xfId="27634"/>
    <cellStyle name="Normal 5 4 7 2 2" xfId="27635"/>
    <cellStyle name="Normal 5 4 7 2 2 2" xfId="27636"/>
    <cellStyle name="Normal 5 4 7 2 2 2 2" xfId="27637"/>
    <cellStyle name="Normal 5 4 7 2 2 3" xfId="27638"/>
    <cellStyle name="Normal 5 4 7 2 3" xfId="27639"/>
    <cellStyle name="Normal 5 4 7 2 3 2" xfId="27640"/>
    <cellStyle name="Normal 5 4 7 2 4" xfId="27641"/>
    <cellStyle name="Normal 5 4 7 3" xfId="27642"/>
    <cellStyle name="Normal 5 4 7 3 2" xfId="27643"/>
    <cellStyle name="Normal 5 4 7 3 2 2" xfId="27644"/>
    <cellStyle name="Normal 5 4 7 3 3" xfId="27645"/>
    <cellStyle name="Normal 5 4 7 4" xfId="27646"/>
    <cellStyle name="Normal 5 4 7 4 2" xfId="27647"/>
    <cellStyle name="Normal 5 4 7 5" xfId="27648"/>
    <cellStyle name="Normal 5 4 8" xfId="27649"/>
    <cellStyle name="Normal 5 4 8 2" xfId="27650"/>
    <cellStyle name="Normal 5 4 8 2 2" xfId="27651"/>
    <cellStyle name="Normal 5 4 8 2 2 2" xfId="27652"/>
    <cellStyle name="Normal 5 4 8 2 2 2 2" xfId="27653"/>
    <cellStyle name="Normal 5 4 8 2 2 3" xfId="27654"/>
    <cellStyle name="Normal 5 4 8 2 3" xfId="27655"/>
    <cellStyle name="Normal 5 4 8 2 3 2" xfId="27656"/>
    <cellStyle name="Normal 5 4 8 2 4" xfId="27657"/>
    <cellStyle name="Normal 5 4 8 3" xfId="27658"/>
    <cellStyle name="Normal 5 4 8 3 2" xfId="27659"/>
    <cellStyle name="Normal 5 4 8 3 2 2" xfId="27660"/>
    <cellStyle name="Normal 5 4 8 3 3" xfId="27661"/>
    <cellStyle name="Normal 5 4 8 4" xfId="27662"/>
    <cellStyle name="Normal 5 4 8 4 2" xfId="27663"/>
    <cellStyle name="Normal 5 4 8 5" xfId="27664"/>
    <cellStyle name="Normal 5 4 9" xfId="27665"/>
    <cellStyle name="Normal 5 4 9 2" xfId="27666"/>
    <cellStyle name="Normal 5 4 9 2 2" xfId="27667"/>
    <cellStyle name="Normal 5 4 9 2 2 2" xfId="27668"/>
    <cellStyle name="Normal 5 4 9 2 2 2 2" xfId="27669"/>
    <cellStyle name="Normal 5 4 9 2 2 3" xfId="27670"/>
    <cellStyle name="Normal 5 4 9 2 3" xfId="27671"/>
    <cellStyle name="Normal 5 4 9 2 3 2" xfId="27672"/>
    <cellStyle name="Normal 5 4 9 2 4" xfId="27673"/>
    <cellStyle name="Normal 5 4 9 3" xfId="27674"/>
    <cellStyle name="Normal 5 4 9 3 2" xfId="27675"/>
    <cellStyle name="Normal 5 4 9 3 2 2" xfId="27676"/>
    <cellStyle name="Normal 5 4 9 3 3" xfId="27677"/>
    <cellStyle name="Normal 5 4 9 4" xfId="27678"/>
    <cellStyle name="Normal 5 4 9 4 2" xfId="27679"/>
    <cellStyle name="Normal 5 4 9 5" xfId="27680"/>
    <cellStyle name="Normal 5 5" xfId="27681"/>
    <cellStyle name="Normal 5 5 10" xfId="27682"/>
    <cellStyle name="Normal 5 5 10 2" xfId="27683"/>
    <cellStyle name="Normal 5 5 11" xfId="27684"/>
    <cellStyle name="Normal 5 5 11 2" xfId="27685"/>
    <cellStyle name="Normal 5 5 12" xfId="27686"/>
    <cellStyle name="Normal 5 5 13" xfId="29473"/>
    <cellStyle name="Normal 5 5 2" xfId="27687"/>
    <cellStyle name="Normal 5 5 2 10" xfId="27688"/>
    <cellStyle name="Normal 5 5 2 11" xfId="29474"/>
    <cellStyle name="Normal 5 5 2 2" xfId="27689"/>
    <cellStyle name="Normal 5 5 2 2 2" xfId="27690"/>
    <cellStyle name="Normal 5 5 2 2 2 2" xfId="27691"/>
    <cellStyle name="Normal 5 5 2 2 2 2 2" xfId="27692"/>
    <cellStyle name="Normal 5 5 2 2 2 2 2 2" xfId="27693"/>
    <cellStyle name="Normal 5 5 2 2 2 2 2 2 2" xfId="27694"/>
    <cellStyle name="Normal 5 5 2 2 2 2 2 3" xfId="27695"/>
    <cellStyle name="Normal 5 5 2 2 2 2 3" xfId="27696"/>
    <cellStyle name="Normal 5 5 2 2 2 2 3 2" xfId="27697"/>
    <cellStyle name="Normal 5 5 2 2 2 2 4" xfId="27698"/>
    <cellStyle name="Normal 5 5 2 2 2 3" xfId="27699"/>
    <cellStyle name="Normal 5 5 2 2 2 3 2" xfId="27700"/>
    <cellStyle name="Normal 5 5 2 2 2 3 2 2" xfId="27701"/>
    <cellStyle name="Normal 5 5 2 2 2 3 3" xfId="27702"/>
    <cellStyle name="Normal 5 5 2 2 2 4" xfId="27703"/>
    <cellStyle name="Normal 5 5 2 2 2 4 2" xfId="27704"/>
    <cellStyle name="Normal 5 5 2 2 2 5" xfId="27705"/>
    <cellStyle name="Normal 5 5 2 2 3" xfId="27706"/>
    <cellStyle name="Normal 5 5 2 2 3 2" xfId="27707"/>
    <cellStyle name="Normal 5 5 2 2 3 2 2" xfId="27708"/>
    <cellStyle name="Normal 5 5 2 2 3 2 2 2" xfId="27709"/>
    <cellStyle name="Normal 5 5 2 2 3 2 2 2 2" xfId="27710"/>
    <cellStyle name="Normal 5 5 2 2 3 2 2 3" xfId="27711"/>
    <cellStyle name="Normal 5 5 2 2 3 2 3" xfId="27712"/>
    <cellStyle name="Normal 5 5 2 2 3 2 3 2" xfId="27713"/>
    <cellStyle name="Normal 5 5 2 2 3 2 4" xfId="27714"/>
    <cellStyle name="Normal 5 5 2 2 3 3" xfId="27715"/>
    <cellStyle name="Normal 5 5 2 2 3 3 2" xfId="27716"/>
    <cellStyle name="Normal 5 5 2 2 3 3 2 2" xfId="27717"/>
    <cellStyle name="Normal 5 5 2 2 3 3 3" xfId="27718"/>
    <cellStyle name="Normal 5 5 2 2 3 4" xfId="27719"/>
    <cellStyle name="Normal 5 5 2 2 3 4 2" xfId="27720"/>
    <cellStyle name="Normal 5 5 2 2 3 5" xfId="27721"/>
    <cellStyle name="Normal 5 5 2 2 4" xfId="27722"/>
    <cellStyle name="Normal 5 5 2 2 4 2" xfId="27723"/>
    <cellStyle name="Normal 5 5 2 2 4 2 2" xfId="27724"/>
    <cellStyle name="Normal 5 5 2 2 4 2 2 2" xfId="27725"/>
    <cellStyle name="Normal 5 5 2 2 4 2 3" xfId="27726"/>
    <cellStyle name="Normal 5 5 2 2 4 3" xfId="27727"/>
    <cellStyle name="Normal 5 5 2 2 4 3 2" xfId="27728"/>
    <cellStyle name="Normal 5 5 2 2 4 4" xfId="27729"/>
    <cellStyle name="Normal 5 5 2 2 5" xfId="27730"/>
    <cellStyle name="Normal 5 5 2 2 5 2" xfId="27731"/>
    <cellStyle name="Normal 5 5 2 2 5 2 2" xfId="27732"/>
    <cellStyle name="Normal 5 5 2 2 5 3" xfId="27733"/>
    <cellStyle name="Normal 5 5 2 2 6" xfId="27734"/>
    <cellStyle name="Normal 5 5 2 2 6 2" xfId="27735"/>
    <cellStyle name="Normal 5 5 2 2 7" xfId="27736"/>
    <cellStyle name="Normal 5 5 2 2 8" xfId="29475"/>
    <cellStyle name="Normal 5 5 2 3" xfId="27737"/>
    <cellStyle name="Normal 5 5 2 3 2" xfId="27738"/>
    <cellStyle name="Normal 5 5 2 3 2 2" xfId="27739"/>
    <cellStyle name="Normal 5 5 2 3 2 2 2" xfId="27740"/>
    <cellStyle name="Normal 5 5 2 3 2 2 2 2" xfId="27741"/>
    <cellStyle name="Normal 5 5 2 3 2 2 3" xfId="27742"/>
    <cellStyle name="Normal 5 5 2 3 2 3" xfId="27743"/>
    <cellStyle name="Normal 5 5 2 3 2 3 2" xfId="27744"/>
    <cellStyle name="Normal 5 5 2 3 2 4" xfId="27745"/>
    <cellStyle name="Normal 5 5 2 3 3" xfId="27746"/>
    <cellStyle name="Normal 5 5 2 3 3 2" xfId="27747"/>
    <cellStyle name="Normal 5 5 2 3 3 2 2" xfId="27748"/>
    <cellStyle name="Normal 5 5 2 3 3 3" xfId="27749"/>
    <cellStyle name="Normal 5 5 2 3 4" xfId="27750"/>
    <cellStyle name="Normal 5 5 2 3 4 2" xfId="27751"/>
    <cellStyle name="Normal 5 5 2 3 5" xfId="27752"/>
    <cellStyle name="Normal 5 5 2 4" xfId="27753"/>
    <cellStyle name="Normal 5 5 2 4 2" xfId="27754"/>
    <cellStyle name="Normal 5 5 2 4 2 2" xfId="27755"/>
    <cellStyle name="Normal 5 5 2 4 2 2 2" xfId="27756"/>
    <cellStyle name="Normal 5 5 2 4 2 2 2 2" xfId="27757"/>
    <cellStyle name="Normal 5 5 2 4 2 2 3" xfId="27758"/>
    <cellStyle name="Normal 5 5 2 4 2 3" xfId="27759"/>
    <cellStyle name="Normal 5 5 2 4 2 3 2" xfId="27760"/>
    <cellStyle name="Normal 5 5 2 4 2 4" xfId="27761"/>
    <cellStyle name="Normal 5 5 2 4 3" xfId="27762"/>
    <cellStyle name="Normal 5 5 2 4 3 2" xfId="27763"/>
    <cellStyle name="Normal 5 5 2 4 3 2 2" xfId="27764"/>
    <cellStyle name="Normal 5 5 2 4 3 3" xfId="27765"/>
    <cellStyle name="Normal 5 5 2 4 4" xfId="27766"/>
    <cellStyle name="Normal 5 5 2 4 4 2" xfId="27767"/>
    <cellStyle name="Normal 5 5 2 4 5" xfId="27768"/>
    <cellStyle name="Normal 5 5 2 5" xfId="27769"/>
    <cellStyle name="Normal 5 5 2 5 2" xfId="27770"/>
    <cellStyle name="Normal 5 5 2 5 2 2" xfId="27771"/>
    <cellStyle name="Normal 5 5 2 5 2 2 2" xfId="27772"/>
    <cellStyle name="Normal 5 5 2 5 2 2 2 2" xfId="27773"/>
    <cellStyle name="Normal 5 5 2 5 2 2 3" xfId="27774"/>
    <cellStyle name="Normal 5 5 2 5 2 3" xfId="27775"/>
    <cellStyle name="Normal 5 5 2 5 2 3 2" xfId="27776"/>
    <cellStyle name="Normal 5 5 2 5 2 4" xfId="27777"/>
    <cellStyle name="Normal 5 5 2 5 3" xfId="27778"/>
    <cellStyle name="Normal 5 5 2 5 3 2" xfId="27779"/>
    <cellStyle name="Normal 5 5 2 5 3 2 2" xfId="27780"/>
    <cellStyle name="Normal 5 5 2 5 3 3" xfId="27781"/>
    <cellStyle name="Normal 5 5 2 5 4" xfId="27782"/>
    <cellStyle name="Normal 5 5 2 5 4 2" xfId="27783"/>
    <cellStyle name="Normal 5 5 2 5 5" xfId="27784"/>
    <cellStyle name="Normal 5 5 2 6" xfId="27785"/>
    <cellStyle name="Normal 5 5 2 6 2" xfId="27786"/>
    <cellStyle name="Normal 5 5 2 6 2 2" xfId="27787"/>
    <cellStyle name="Normal 5 5 2 6 2 2 2" xfId="27788"/>
    <cellStyle name="Normal 5 5 2 6 2 3" xfId="27789"/>
    <cellStyle name="Normal 5 5 2 6 3" xfId="27790"/>
    <cellStyle name="Normal 5 5 2 6 3 2" xfId="27791"/>
    <cellStyle name="Normal 5 5 2 6 4" xfId="27792"/>
    <cellStyle name="Normal 5 5 2 7" xfId="27793"/>
    <cellStyle name="Normal 5 5 2 7 2" xfId="27794"/>
    <cellStyle name="Normal 5 5 2 7 2 2" xfId="27795"/>
    <cellStyle name="Normal 5 5 2 7 3" xfId="27796"/>
    <cellStyle name="Normal 5 5 2 8" xfId="27797"/>
    <cellStyle name="Normal 5 5 2 8 2" xfId="27798"/>
    <cellStyle name="Normal 5 5 2 9" xfId="27799"/>
    <cellStyle name="Normal 5 5 2 9 2" xfId="27800"/>
    <cellStyle name="Normal 5 5 3" xfId="27801"/>
    <cellStyle name="Normal 5 5 3 10" xfId="27802"/>
    <cellStyle name="Normal 5 5 3 11" xfId="29476"/>
    <cellStyle name="Normal 5 5 3 2" xfId="27803"/>
    <cellStyle name="Normal 5 5 3 2 2" xfId="27804"/>
    <cellStyle name="Normal 5 5 3 2 2 2" xfId="27805"/>
    <cellStyle name="Normal 5 5 3 2 2 2 2" xfId="27806"/>
    <cellStyle name="Normal 5 5 3 2 2 2 2 2" xfId="27807"/>
    <cellStyle name="Normal 5 5 3 2 2 2 2 2 2" xfId="27808"/>
    <cellStyle name="Normal 5 5 3 2 2 2 2 3" xfId="27809"/>
    <cellStyle name="Normal 5 5 3 2 2 2 3" xfId="27810"/>
    <cellStyle name="Normal 5 5 3 2 2 2 3 2" xfId="27811"/>
    <cellStyle name="Normal 5 5 3 2 2 2 4" xfId="27812"/>
    <cellStyle name="Normal 5 5 3 2 2 3" xfId="27813"/>
    <cellStyle name="Normal 5 5 3 2 2 3 2" xfId="27814"/>
    <cellStyle name="Normal 5 5 3 2 2 3 2 2" xfId="27815"/>
    <cellStyle name="Normal 5 5 3 2 2 3 3" xfId="27816"/>
    <cellStyle name="Normal 5 5 3 2 2 4" xfId="27817"/>
    <cellStyle name="Normal 5 5 3 2 2 4 2" xfId="27818"/>
    <cellStyle name="Normal 5 5 3 2 2 5" xfId="27819"/>
    <cellStyle name="Normal 5 5 3 2 3" xfId="27820"/>
    <cellStyle name="Normal 5 5 3 2 3 2" xfId="27821"/>
    <cellStyle name="Normal 5 5 3 2 3 2 2" xfId="27822"/>
    <cellStyle name="Normal 5 5 3 2 3 2 2 2" xfId="27823"/>
    <cellStyle name="Normal 5 5 3 2 3 2 2 2 2" xfId="27824"/>
    <cellStyle name="Normal 5 5 3 2 3 2 2 3" xfId="27825"/>
    <cellStyle name="Normal 5 5 3 2 3 2 3" xfId="27826"/>
    <cellStyle name="Normal 5 5 3 2 3 2 3 2" xfId="27827"/>
    <cellStyle name="Normal 5 5 3 2 3 2 4" xfId="27828"/>
    <cellStyle name="Normal 5 5 3 2 3 3" xfId="27829"/>
    <cellStyle name="Normal 5 5 3 2 3 3 2" xfId="27830"/>
    <cellStyle name="Normal 5 5 3 2 3 3 2 2" xfId="27831"/>
    <cellStyle name="Normal 5 5 3 2 3 3 3" xfId="27832"/>
    <cellStyle name="Normal 5 5 3 2 3 4" xfId="27833"/>
    <cellStyle name="Normal 5 5 3 2 3 4 2" xfId="27834"/>
    <cellStyle name="Normal 5 5 3 2 3 5" xfId="27835"/>
    <cellStyle name="Normal 5 5 3 2 4" xfId="27836"/>
    <cellStyle name="Normal 5 5 3 2 4 2" xfId="27837"/>
    <cellStyle name="Normal 5 5 3 2 4 2 2" xfId="27838"/>
    <cellStyle name="Normal 5 5 3 2 4 2 2 2" xfId="27839"/>
    <cellStyle name="Normal 5 5 3 2 4 2 3" xfId="27840"/>
    <cellStyle name="Normal 5 5 3 2 4 3" xfId="27841"/>
    <cellStyle name="Normal 5 5 3 2 4 3 2" xfId="27842"/>
    <cellStyle name="Normal 5 5 3 2 4 4" xfId="27843"/>
    <cellStyle name="Normal 5 5 3 2 5" xfId="27844"/>
    <cellStyle name="Normal 5 5 3 2 5 2" xfId="27845"/>
    <cellStyle name="Normal 5 5 3 2 5 2 2" xfId="27846"/>
    <cellStyle name="Normal 5 5 3 2 5 3" xfId="27847"/>
    <cellStyle name="Normal 5 5 3 2 6" xfId="27848"/>
    <cellStyle name="Normal 5 5 3 2 6 2" xfId="27849"/>
    <cellStyle name="Normal 5 5 3 2 7" xfId="27850"/>
    <cellStyle name="Normal 5 5 3 2 8" xfId="29477"/>
    <cellStyle name="Normal 5 5 3 3" xfId="27851"/>
    <cellStyle name="Normal 5 5 3 3 2" xfId="27852"/>
    <cellStyle name="Normal 5 5 3 3 2 2" xfId="27853"/>
    <cellStyle name="Normal 5 5 3 3 2 2 2" xfId="27854"/>
    <cellStyle name="Normal 5 5 3 3 2 2 2 2" xfId="27855"/>
    <cellStyle name="Normal 5 5 3 3 2 2 3" xfId="27856"/>
    <cellStyle name="Normal 5 5 3 3 2 3" xfId="27857"/>
    <cellStyle name="Normal 5 5 3 3 2 3 2" xfId="27858"/>
    <cellStyle name="Normal 5 5 3 3 2 4" xfId="27859"/>
    <cellStyle name="Normal 5 5 3 3 3" xfId="27860"/>
    <cellStyle name="Normal 5 5 3 3 3 2" xfId="27861"/>
    <cellStyle name="Normal 5 5 3 3 3 2 2" xfId="27862"/>
    <cellStyle name="Normal 5 5 3 3 3 3" xfId="27863"/>
    <cellStyle name="Normal 5 5 3 3 4" xfId="27864"/>
    <cellStyle name="Normal 5 5 3 3 4 2" xfId="27865"/>
    <cellStyle name="Normal 5 5 3 3 5" xfId="27866"/>
    <cellStyle name="Normal 5 5 3 4" xfId="27867"/>
    <cellStyle name="Normal 5 5 3 4 2" xfId="27868"/>
    <cellStyle name="Normal 5 5 3 4 2 2" xfId="27869"/>
    <cellStyle name="Normal 5 5 3 4 2 2 2" xfId="27870"/>
    <cellStyle name="Normal 5 5 3 4 2 2 2 2" xfId="27871"/>
    <cellStyle name="Normal 5 5 3 4 2 2 3" xfId="27872"/>
    <cellStyle name="Normal 5 5 3 4 2 3" xfId="27873"/>
    <cellStyle name="Normal 5 5 3 4 2 3 2" xfId="27874"/>
    <cellStyle name="Normal 5 5 3 4 2 4" xfId="27875"/>
    <cellStyle name="Normal 5 5 3 4 3" xfId="27876"/>
    <cellStyle name="Normal 5 5 3 4 3 2" xfId="27877"/>
    <cellStyle name="Normal 5 5 3 4 3 2 2" xfId="27878"/>
    <cellStyle name="Normal 5 5 3 4 3 3" xfId="27879"/>
    <cellStyle name="Normal 5 5 3 4 4" xfId="27880"/>
    <cellStyle name="Normal 5 5 3 4 4 2" xfId="27881"/>
    <cellStyle name="Normal 5 5 3 4 5" xfId="27882"/>
    <cellStyle name="Normal 5 5 3 5" xfId="27883"/>
    <cellStyle name="Normal 5 5 3 5 2" xfId="27884"/>
    <cellStyle name="Normal 5 5 3 5 2 2" xfId="27885"/>
    <cellStyle name="Normal 5 5 3 5 2 2 2" xfId="27886"/>
    <cellStyle name="Normal 5 5 3 5 2 2 2 2" xfId="27887"/>
    <cellStyle name="Normal 5 5 3 5 2 2 3" xfId="27888"/>
    <cellStyle name="Normal 5 5 3 5 2 3" xfId="27889"/>
    <cellStyle name="Normal 5 5 3 5 2 3 2" xfId="27890"/>
    <cellStyle name="Normal 5 5 3 5 2 4" xfId="27891"/>
    <cellStyle name="Normal 5 5 3 5 3" xfId="27892"/>
    <cellStyle name="Normal 5 5 3 5 3 2" xfId="27893"/>
    <cellStyle name="Normal 5 5 3 5 3 2 2" xfId="27894"/>
    <cellStyle name="Normal 5 5 3 5 3 3" xfId="27895"/>
    <cellStyle name="Normal 5 5 3 5 4" xfId="27896"/>
    <cellStyle name="Normal 5 5 3 5 4 2" xfId="27897"/>
    <cellStyle name="Normal 5 5 3 5 5" xfId="27898"/>
    <cellStyle name="Normal 5 5 3 6" xfId="27899"/>
    <cellStyle name="Normal 5 5 3 6 2" xfId="27900"/>
    <cellStyle name="Normal 5 5 3 6 2 2" xfId="27901"/>
    <cellStyle name="Normal 5 5 3 6 2 2 2" xfId="27902"/>
    <cellStyle name="Normal 5 5 3 6 2 3" xfId="27903"/>
    <cellStyle name="Normal 5 5 3 6 3" xfId="27904"/>
    <cellStyle name="Normal 5 5 3 6 3 2" xfId="27905"/>
    <cellStyle name="Normal 5 5 3 6 4" xfId="27906"/>
    <cellStyle name="Normal 5 5 3 7" xfId="27907"/>
    <cellStyle name="Normal 5 5 3 7 2" xfId="27908"/>
    <cellStyle name="Normal 5 5 3 7 2 2" xfId="27909"/>
    <cellStyle name="Normal 5 5 3 7 3" xfId="27910"/>
    <cellStyle name="Normal 5 5 3 8" xfId="27911"/>
    <cellStyle name="Normal 5 5 3 8 2" xfId="27912"/>
    <cellStyle name="Normal 5 5 3 9" xfId="27913"/>
    <cellStyle name="Normal 5 5 3 9 2" xfId="27914"/>
    <cellStyle name="Normal 5 5 4" xfId="27915"/>
    <cellStyle name="Normal 5 5 4 2" xfId="27916"/>
    <cellStyle name="Normal 5 5 4 2 2" xfId="27917"/>
    <cellStyle name="Normal 5 5 4 2 2 2" xfId="27918"/>
    <cellStyle name="Normal 5 5 4 2 2 2 2" xfId="27919"/>
    <cellStyle name="Normal 5 5 4 2 2 2 2 2" xfId="27920"/>
    <cellStyle name="Normal 5 5 4 2 2 2 3" xfId="27921"/>
    <cellStyle name="Normal 5 5 4 2 2 3" xfId="27922"/>
    <cellStyle name="Normal 5 5 4 2 2 3 2" xfId="27923"/>
    <cellStyle name="Normal 5 5 4 2 2 4" xfId="27924"/>
    <cellStyle name="Normal 5 5 4 2 3" xfId="27925"/>
    <cellStyle name="Normal 5 5 4 2 3 2" xfId="27926"/>
    <cellStyle name="Normal 5 5 4 2 3 2 2" xfId="27927"/>
    <cellStyle name="Normal 5 5 4 2 3 3" xfId="27928"/>
    <cellStyle name="Normal 5 5 4 2 4" xfId="27929"/>
    <cellStyle name="Normal 5 5 4 2 4 2" xfId="27930"/>
    <cellStyle name="Normal 5 5 4 2 5" xfId="27931"/>
    <cellStyle name="Normal 5 5 4 3" xfId="27932"/>
    <cellStyle name="Normal 5 5 4 3 2" xfId="27933"/>
    <cellStyle name="Normal 5 5 4 3 2 2" xfId="27934"/>
    <cellStyle name="Normal 5 5 4 3 2 2 2" xfId="27935"/>
    <cellStyle name="Normal 5 5 4 3 2 2 2 2" xfId="27936"/>
    <cellStyle name="Normal 5 5 4 3 2 2 3" xfId="27937"/>
    <cellStyle name="Normal 5 5 4 3 2 3" xfId="27938"/>
    <cellStyle name="Normal 5 5 4 3 2 3 2" xfId="27939"/>
    <cellStyle name="Normal 5 5 4 3 2 4" xfId="27940"/>
    <cellStyle name="Normal 5 5 4 3 3" xfId="27941"/>
    <cellStyle name="Normal 5 5 4 3 3 2" xfId="27942"/>
    <cellStyle name="Normal 5 5 4 3 3 2 2" xfId="27943"/>
    <cellStyle name="Normal 5 5 4 3 3 3" xfId="27944"/>
    <cellStyle name="Normal 5 5 4 3 4" xfId="27945"/>
    <cellStyle name="Normal 5 5 4 3 4 2" xfId="27946"/>
    <cellStyle name="Normal 5 5 4 3 5" xfId="27947"/>
    <cellStyle name="Normal 5 5 4 4" xfId="27948"/>
    <cellStyle name="Normal 5 5 4 4 2" xfId="27949"/>
    <cellStyle name="Normal 5 5 4 4 2 2" xfId="27950"/>
    <cellStyle name="Normal 5 5 4 4 2 2 2" xfId="27951"/>
    <cellStyle name="Normal 5 5 4 4 2 3" xfId="27952"/>
    <cellStyle name="Normal 5 5 4 4 3" xfId="27953"/>
    <cellStyle name="Normal 5 5 4 4 3 2" xfId="27954"/>
    <cellStyle name="Normal 5 5 4 4 4" xfId="27955"/>
    <cellStyle name="Normal 5 5 4 5" xfId="27956"/>
    <cellStyle name="Normal 5 5 4 5 2" xfId="27957"/>
    <cellStyle name="Normal 5 5 4 5 2 2" xfId="27958"/>
    <cellStyle name="Normal 5 5 4 5 3" xfId="27959"/>
    <cellStyle name="Normal 5 5 4 6" xfId="27960"/>
    <cellStyle name="Normal 5 5 4 6 2" xfId="27961"/>
    <cellStyle name="Normal 5 5 4 7" xfId="27962"/>
    <cellStyle name="Normal 5 5 4 8" xfId="29478"/>
    <cellStyle name="Normal 5 5 5" xfId="27963"/>
    <cellStyle name="Normal 5 5 5 2" xfId="27964"/>
    <cellStyle name="Normal 5 5 5 2 2" xfId="27965"/>
    <cellStyle name="Normal 5 5 5 2 2 2" xfId="27966"/>
    <cellStyle name="Normal 5 5 5 2 2 2 2" xfId="27967"/>
    <cellStyle name="Normal 5 5 5 2 2 3" xfId="27968"/>
    <cellStyle name="Normal 5 5 5 2 3" xfId="27969"/>
    <cellStyle name="Normal 5 5 5 2 3 2" xfId="27970"/>
    <cellStyle name="Normal 5 5 5 2 4" xfId="27971"/>
    <cellStyle name="Normal 5 5 5 3" xfId="27972"/>
    <cellStyle name="Normal 5 5 5 3 2" xfId="27973"/>
    <cellStyle name="Normal 5 5 5 3 2 2" xfId="27974"/>
    <cellStyle name="Normal 5 5 5 3 3" xfId="27975"/>
    <cellStyle name="Normal 5 5 5 4" xfId="27976"/>
    <cellStyle name="Normal 5 5 5 4 2" xfId="27977"/>
    <cellStyle name="Normal 5 5 5 5" xfId="27978"/>
    <cellStyle name="Normal 5 5 6" xfId="27979"/>
    <cellStyle name="Normal 5 5 6 2" xfId="27980"/>
    <cellStyle name="Normal 5 5 6 2 2" xfId="27981"/>
    <cellStyle name="Normal 5 5 6 2 2 2" xfId="27982"/>
    <cellStyle name="Normal 5 5 6 2 2 2 2" xfId="27983"/>
    <cellStyle name="Normal 5 5 6 2 2 3" xfId="27984"/>
    <cellStyle name="Normal 5 5 6 2 3" xfId="27985"/>
    <cellStyle name="Normal 5 5 6 2 3 2" xfId="27986"/>
    <cellStyle name="Normal 5 5 6 2 4" xfId="27987"/>
    <cellStyle name="Normal 5 5 6 3" xfId="27988"/>
    <cellStyle name="Normal 5 5 6 3 2" xfId="27989"/>
    <cellStyle name="Normal 5 5 6 3 2 2" xfId="27990"/>
    <cellStyle name="Normal 5 5 6 3 3" xfId="27991"/>
    <cellStyle name="Normal 5 5 6 4" xfId="27992"/>
    <cellStyle name="Normal 5 5 6 4 2" xfId="27993"/>
    <cellStyle name="Normal 5 5 6 5" xfId="27994"/>
    <cellStyle name="Normal 5 5 7" xfId="27995"/>
    <cellStyle name="Normal 5 5 7 2" xfId="27996"/>
    <cellStyle name="Normal 5 5 7 2 2" xfId="27997"/>
    <cellStyle name="Normal 5 5 7 2 2 2" xfId="27998"/>
    <cellStyle name="Normal 5 5 7 2 2 2 2" xfId="27999"/>
    <cellStyle name="Normal 5 5 7 2 2 3" xfId="28000"/>
    <cellStyle name="Normal 5 5 7 2 3" xfId="28001"/>
    <cellStyle name="Normal 5 5 7 2 3 2" xfId="28002"/>
    <cellStyle name="Normal 5 5 7 2 4" xfId="28003"/>
    <cellStyle name="Normal 5 5 7 3" xfId="28004"/>
    <cellStyle name="Normal 5 5 7 3 2" xfId="28005"/>
    <cellStyle name="Normal 5 5 7 3 2 2" xfId="28006"/>
    <cellStyle name="Normal 5 5 7 3 3" xfId="28007"/>
    <cellStyle name="Normal 5 5 7 4" xfId="28008"/>
    <cellStyle name="Normal 5 5 7 4 2" xfId="28009"/>
    <cellStyle name="Normal 5 5 7 5" xfId="28010"/>
    <cellStyle name="Normal 5 5 8" xfId="28011"/>
    <cellStyle name="Normal 5 5 8 2" xfId="28012"/>
    <cellStyle name="Normal 5 5 8 2 2" xfId="28013"/>
    <cellStyle name="Normal 5 5 8 2 2 2" xfId="28014"/>
    <cellStyle name="Normal 5 5 8 2 3" xfId="28015"/>
    <cellStyle name="Normal 5 5 8 3" xfId="28016"/>
    <cellStyle name="Normal 5 5 8 3 2" xfId="28017"/>
    <cellStyle name="Normal 5 5 8 4" xfId="28018"/>
    <cellStyle name="Normal 5 5 9" xfId="28019"/>
    <cellStyle name="Normal 5 5 9 2" xfId="28020"/>
    <cellStyle name="Normal 5 5 9 2 2" xfId="28021"/>
    <cellStyle name="Normal 5 5 9 3" xfId="28022"/>
    <cellStyle name="Normal 5 6" xfId="28023"/>
    <cellStyle name="Normal 5 6 10" xfId="28024"/>
    <cellStyle name="Normal 5 6 10 2" xfId="28025"/>
    <cellStyle name="Normal 5 6 11" xfId="28026"/>
    <cellStyle name="Normal 5 6 11 2" xfId="28027"/>
    <cellStyle name="Normal 5 6 12" xfId="28028"/>
    <cellStyle name="Normal 5 6 13" xfId="29479"/>
    <cellStyle name="Normal 5 6 2" xfId="28029"/>
    <cellStyle name="Normal 5 6 2 10" xfId="28030"/>
    <cellStyle name="Normal 5 6 2 11" xfId="29480"/>
    <cellStyle name="Normal 5 6 2 2" xfId="28031"/>
    <cellStyle name="Normal 5 6 2 2 2" xfId="28032"/>
    <cellStyle name="Normal 5 6 2 2 2 2" xfId="28033"/>
    <cellStyle name="Normal 5 6 2 2 2 2 2" xfId="28034"/>
    <cellStyle name="Normal 5 6 2 2 2 2 2 2" xfId="28035"/>
    <cellStyle name="Normal 5 6 2 2 2 2 2 2 2" xfId="28036"/>
    <cellStyle name="Normal 5 6 2 2 2 2 2 3" xfId="28037"/>
    <cellStyle name="Normal 5 6 2 2 2 2 3" xfId="28038"/>
    <cellStyle name="Normal 5 6 2 2 2 2 3 2" xfId="28039"/>
    <cellStyle name="Normal 5 6 2 2 2 2 4" xfId="28040"/>
    <cellStyle name="Normal 5 6 2 2 2 3" xfId="28041"/>
    <cellStyle name="Normal 5 6 2 2 2 3 2" xfId="28042"/>
    <cellStyle name="Normal 5 6 2 2 2 3 2 2" xfId="28043"/>
    <cellStyle name="Normal 5 6 2 2 2 3 3" xfId="28044"/>
    <cellStyle name="Normal 5 6 2 2 2 4" xfId="28045"/>
    <cellStyle name="Normal 5 6 2 2 2 4 2" xfId="28046"/>
    <cellStyle name="Normal 5 6 2 2 2 5" xfId="28047"/>
    <cellStyle name="Normal 5 6 2 2 3" xfId="28048"/>
    <cellStyle name="Normal 5 6 2 2 3 2" xfId="28049"/>
    <cellStyle name="Normal 5 6 2 2 3 2 2" xfId="28050"/>
    <cellStyle name="Normal 5 6 2 2 3 2 2 2" xfId="28051"/>
    <cellStyle name="Normal 5 6 2 2 3 2 2 2 2" xfId="28052"/>
    <cellStyle name="Normal 5 6 2 2 3 2 2 3" xfId="28053"/>
    <cellStyle name="Normal 5 6 2 2 3 2 3" xfId="28054"/>
    <cellStyle name="Normal 5 6 2 2 3 2 3 2" xfId="28055"/>
    <cellStyle name="Normal 5 6 2 2 3 2 4" xfId="28056"/>
    <cellStyle name="Normal 5 6 2 2 3 3" xfId="28057"/>
    <cellStyle name="Normal 5 6 2 2 3 3 2" xfId="28058"/>
    <cellStyle name="Normal 5 6 2 2 3 3 2 2" xfId="28059"/>
    <cellStyle name="Normal 5 6 2 2 3 3 3" xfId="28060"/>
    <cellStyle name="Normal 5 6 2 2 3 4" xfId="28061"/>
    <cellStyle name="Normal 5 6 2 2 3 4 2" xfId="28062"/>
    <cellStyle name="Normal 5 6 2 2 3 5" xfId="28063"/>
    <cellStyle name="Normal 5 6 2 2 4" xfId="28064"/>
    <cellStyle name="Normal 5 6 2 2 4 2" xfId="28065"/>
    <cellStyle name="Normal 5 6 2 2 4 2 2" xfId="28066"/>
    <cellStyle name="Normal 5 6 2 2 4 2 2 2" xfId="28067"/>
    <cellStyle name="Normal 5 6 2 2 4 2 3" xfId="28068"/>
    <cellStyle name="Normal 5 6 2 2 4 3" xfId="28069"/>
    <cellStyle name="Normal 5 6 2 2 4 3 2" xfId="28070"/>
    <cellStyle name="Normal 5 6 2 2 4 4" xfId="28071"/>
    <cellStyle name="Normal 5 6 2 2 5" xfId="28072"/>
    <cellStyle name="Normal 5 6 2 2 5 2" xfId="28073"/>
    <cellStyle name="Normal 5 6 2 2 5 2 2" xfId="28074"/>
    <cellStyle name="Normal 5 6 2 2 5 3" xfId="28075"/>
    <cellStyle name="Normal 5 6 2 2 6" xfId="28076"/>
    <cellStyle name="Normal 5 6 2 2 6 2" xfId="28077"/>
    <cellStyle name="Normal 5 6 2 2 7" xfId="28078"/>
    <cellStyle name="Normal 5 6 2 2 8" xfId="29481"/>
    <cellStyle name="Normal 5 6 2 3" xfId="28079"/>
    <cellStyle name="Normal 5 6 2 3 2" xfId="28080"/>
    <cellStyle name="Normal 5 6 2 3 2 2" xfId="28081"/>
    <cellStyle name="Normal 5 6 2 3 2 2 2" xfId="28082"/>
    <cellStyle name="Normal 5 6 2 3 2 2 2 2" xfId="28083"/>
    <cellStyle name="Normal 5 6 2 3 2 2 3" xfId="28084"/>
    <cellStyle name="Normal 5 6 2 3 2 3" xfId="28085"/>
    <cellStyle name="Normal 5 6 2 3 2 3 2" xfId="28086"/>
    <cellStyle name="Normal 5 6 2 3 2 4" xfId="28087"/>
    <cellStyle name="Normal 5 6 2 3 3" xfId="28088"/>
    <cellStyle name="Normal 5 6 2 3 3 2" xfId="28089"/>
    <cellStyle name="Normal 5 6 2 3 3 2 2" xfId="28090"/>
    <cellStyle name="Normal 5 6 2 3 3 3" xfId="28091"/>
    <cellStyle name="Normal 5 6 2 3 4" xfId="28092"/>
    <cellStyle name="Normal 5 6 2 3 4 2" xfId="28093"/>
    <cellStyle name="Normal 5 6 2 3 5" xfId="28094"/>
    <cellStyle name="Normal 5 6 2 4" xfId="28095"/>
    <cellStyle name="Normal 5 6 2 4 2" xfId="28096"/>
    <cellStyle name="Normal 5 6 2 4 2 2" xfId="28097"/>
    <cellStyle name="Normal 5 6 2 4 2 2 2" xfId="28098"/>
    <cellStyle name="Normal 5 6 2 4 2 2 2 2" xfId="28099"/>
    <cellStyle name="Normal 5 6 2 4 2 2 3" xfId="28100"/>
    <cellStyle name="Normal 5 6 2 4 2 3" xfId="28101"/>
    <cellStyle name="Normal 5 6 2 4 2 3 2" xfId="28102"/>
    <cellStyle name="Normal 5 6 2 4 2 4" xfId="28103"/>
    <cellStyle name="Normal 5 6 2 4 3" xfId="28104"/>
    <cellStyle name="Normal 5 6 2 4 3 2" xfId="28105"/>
    <cellStyle name="Normal 5 6 2 4 3 2 2" xfId="28106"/>
    <cellStyle name="Normal 5 6 2 4 3 3" xfId="28107"/>
    <cellStyle name="Normal 5 6 2 4 4" xfId="28108"/>
    <cellStyle name="Normal 5 6 2 4 4 2" xfId="28109"/>
    <cellStyle name="Normal 5 6 2 4 5" xfId="28110"/>
    <cellStyle name="Normal 5 6 2 5" xfId="28111"/>
    <cellStyle name="Normal 5 6 2 5 2" xfId="28112"/>
    <cellStyle name="Normal 5 6 2 5 2 2" xfId="28113"/>
    <cellStyle name="Normal 5 6 2 5 2 2 2" xfId="28114"/>
    <cellStyle name="Normal 5 6 2 5 2 2 2 2" xfId="28115"/>
    <cellStyle name="Normal 5 6 2 5 2 2 3" xfId="28116"/>
    <cellStyle name="Normal 5 6 2 5 2 3" xfId="28117"/>
    <cellStyle name="Normal 5 6 2 5 2 3 2" xfId="28118"/>
    <cellStyle name="Normal 5 6 2 5 2 4" xfId="28119"/>
    <cellStyle name="Normal 5 6 2 5 3" xfId="28120"/>
    <cellStyle name="Normal 5 6 2 5 3 2" xfId="28121"/>
    <cellStyle name="Normal 5 6 2 5 3 2 2" xfId="28122"/>
    <cellStyle name="Normal 5 6 2 5 3 3" xfId="28123"/>
    <cellStyle name="Normal 5 6 2 5 4" xfId="28124"/>
    <cellStyle name="Normal 5 6 2 5 4 2" xfId="28125"/>
    <cellStyle name="Normal 5 6 2 5 5" xfId="28126"/>
    <cellStyle name="Normal 5 6 2 6" xfId="28127"/>
    <cellStyle name="Normal 5 6 2 6 2" xfId="28128"/>
    <cellStyle name="Normal 5 6 2 6 2 2" xfId="28129"/>
    <cellStyle name="Normal 5 6 2 6 2 2 2" xfId="28130"/>
    <cellStyle name="Normal 5 6 2 6 2 3" xfId="28131"/>
    <cellStyle name="Normal 5 6 2 6 3" xfId="28132"/>
    <cellStyle name="Normal 5 6 2 6 3 2" xfId="28133"/>
    <cellStyle name="Normal 5 6 2 6 4" xfId="28134"/>
    <cellStyle name="Normal 5 6 2 7" xfId="28135"/>
    <cellStyle name="Normal 5 6 2 7 2" xfId="28136"/>
    <cellStyle name="Normal 5 6 2 7 2 2" xfId="28137"/>
    <cellStyle name="Normal 5 6 2 7 3" xfId="28138"/>
    <cellStyle name="Normal 5 6 2 8" xfId="28139"/>
    <cellStyle name="Normal 5 6 2 8 2" xfId="28140"/>
    <cellStyle name="Normal 5 6 2 9" xfId="28141"/>
    <cellStyle name="Normal 5 6 2 9 2" xfId="28142"/>
    <cellStyle name="Normal 5 6 3" xfId="28143"/>
    <cellStyle name="Normal 5 6 3 10" xfId="28144"/>
    <cellStyle name="Normal 5 6 3 11" xfId="29482"/>
    <cellStyle name="Normal 5 6 3 2" xfId="28145"/>
    <cellStyle name="Normal 5 6 3 2 2" xfId="28146"/>
    <cellStyle name="Normal 5 6 3 2 2 2" xfId="28147"/>
    <cellStyle name="Normal 5 6 3 2 2 2 2" xfId="28148"/>
    <cellStyle name="Normal 5 6 3 2 2 2 2 2" xfId="28149"/>
    <cellStyle name="Normal 5 6 3 2 2 2 2 2 2" xfId="28150"/>
    <cellStyle name="Normal 5 6 3 2 2 2 2 3" xfId="28151"/>
    <cellStyle name="Normal 5 6 3 2 2 2 3" xfId="28152"/>
    <cellStyle name="Normal 5 6 3 2 2 2 3 2" xfId="28153"/>
    <cellStyle name="Normal 5 6 3 2 2 2 4" xfId="28154"/>
    <cellStyle name="Normal 5 6 3 2 2 3" xfId="28155"/>
    <cellStyle name="Normal 5 6 3 2 2 3 2" xfId="28156"/>
    <cellStyle name="Normal 5 6 3 2 2 3 2 2" xfId="28157"/>
    <cellStyle name="Normal 5 6 3 2 2 3 3" xfId="28158"/>
    <cellStyle name="Normal 5 6 3 2 2 4" xfId="28159"/>
    <cellStyle name="Normal 5 6 3 2 2 4 2" xfId="28160"/>
    <cellStyle name="Normal 5 6 3 2 2 5" xfId="28161"/>
    <cellStyle name="Normal 5 6 3 2 3" xfId="28162"/>
    <cellStyle name="Normal 5 6 3 2 3 2" xfId="28163"/>
    <cellStyle name="Normal 5 6 3 2 3 2 2" xfId="28164"/>
    <cellStyle name="Normal 5 6 3 2 3 2 2 2" xfId="28165"/>
    <cellStyle name="Normal 5 6 3 2 3 2 2 2 2" xfId="28166"/>
    <cellStyle name="Normal 5 6 3 2 3 2 2 3" xfId="28167"/>
    <cellStyle name="Normal 5 6 3 2 3 2 3" xfId="28168"/>
    <cellStyle name="Normal 5 6 3 2 3 2 3 2" xfId="28169"/>
    <cellStyle name="Normal 5 6 3 2 3 2 4" xfId="28170"/>
    <cellStyle name="Normal 5 6 3 2 3 3" xfId="28171"/>
    <cellStyle name="Normal 5 6 3 2 3 3 2" xfId="28172"/>
    <cellStyle name="Normal 5 6 3 2 3 3 2 2" xfId="28173"/>
    <cellStyle name="Normal 5 6 3 2 3 3 3" xfId="28174"/>
    <cellStyle name="Normal 5 6 3 2 3 4" xfId="28175"/>
    <cellStyle name="Normal 5 6 3 2 3 4 2" xfId="28176"/>
    <cellStyle name="Normal 5 6 3 2 3 5" xfId="28177"/>
    <cellStyle name="Normal 5 6 3 2 4" xfId="28178"/>
    <cellStyle name="Normal 5 6 3 2 4 2" xfId="28179"/>
    <cellStyle name="Normal 5 6 3 2 4 2 2" xfId="28180"/>
    <cellStyle name="Normal 5 6 3 2 4 2 2 2" xfId="28181"/>
    <cellStyle name="Normal 5 6 3 2 4 2 3" xfId="28182"/>
    <cellStyle name="Normal 5 6 3 2 4 3" xfId="28183"/>
    <cellStyle name="Normal 5 6 3 2 4 3 2" xfId="28184"/>
    <cellStyle name="Normal 5 6 3 2 4 4" xfId="28185"/>
    <cellStyle name="Normal 5 6 3 2 5" xfId="28186"/>
    <cellStyle name="Normal 5 6 3 2 5 2" xfId="28187"/>
    <cellStyle name="Normal 5 6 3 2 5 2 2" xfId="28188"/>
    <cellStyle name="Normal 5 6 3 2 5 3" xfId="28189"/>
    <cellStyle name="Normal 5 6 3 2 6" xfId="28190"/>
    <cellStyle name="Normal 5 6 3 2 6 2" xfId="28191"/>
    <cellStyle name="Normal 5 6 3 2 7" xfId="28192"/>
    <cellStyle name="Normal 5 6 3 2 8" xfId="29483"/>
    <cellStyle name="Normal 5 6 3 3" xfId="28193"/>
    <cellStyle name="Normal 5 6 3 3 2" xfId="28194"/>
    <cellStyle name="Normal 5 6 3 3 2 2" xfId="28195"/>
    <cellStyle name="Normal 5 6 3 3 2 2 2" xfId="28196"/>
    <cellStyle name="Normal 5 6 3 3 2 2 2 2" xfId="28197"/>
    <cellStyle name="Normal 5 6 3 3 2 2 3" xfId="28198"/>
    <cellStyle name="Normal 5 6 3 3 2 3" xfId="28199"/>
    <cellStyle name="Normal 5 6 3 3 2 3 2" xfId="28200"/>
    <cellStyle name="Normal 5 6 3 3 2 4" xfId="28201"/>
    <cellStyle name="Normal 5 6 3 3 3" xfId="28202"/>
    <cellStyle name="Normal 5 6 3 3 3 2" xfId="28203"/>
    <cellStyle name="Normal 5 6 3 3 3 2 2" xfId="28204"/>
    <cellStyle name="Normal 5 6 3 3 3 3" xfId="28205"/>
    <cellStyle name="Normal 5 6 3 3 4" xfId="28206"/>
    <cellStyle name="Normal 5 6 3 3 4 2" xfId="28207"/>
    <cellStyle name="Normal 5 6 3 3 5" xfId="28208"/>
    <cellStyle name="Normal 5 6 3 4" xfId="28209"/>
    <cellStyle name="Normal 5 6 3 4 2" xfId="28210"/>
    <cellStyle name="Normal 5 6 3 4 2 2" xfId="28211"/>
    <cellStyle name="Normal 5 6 3 4 2 2 2" xfId="28212"/>
    <cellStyle name="Normal 5 6 3 4 2 2 2 2" xfId="28213"/>
    <cellStyle name="Normal 5 6 3 4 2 2 3" xfId="28214"/>
    <cellStyle name="Normal 5 6 3 4 2 3" xfId="28215"/>
    <cellStyle name="Normal 5 6 3 4 2 3 2" xfId="28216"/>
    <cellStyle name="Normal 5 6 3 4 2 4" xfId="28217"/>
    <cellStyle name="Normal 5 6 3 4 3" xfId="28218"/>
    <cellStyle name="Normal 5 6 3 4 3 2" xfId="28219"/>
    <cellStyle name="Normal 5 6 3 4 3 2 2" xfId="28220"/>
    <cellStyle name="Normal 5 6 3 4 3 3" xfId="28221"/>
    <cellStyle name="Normal 5 6 3 4 4" xfId="28222"/>
    <cellStyle name="Normal 5 6 3 4 4 2" xfId="28223"/>
    <cellStyle name="Normal 5 6 3 4 5" xfId="28224"/>
    <cellStyle name="Normal 5 6 3 5" xfId="28225"/>
    <cellStyle name="Normal 5 6 3 5 2" xfId="28226"/>
    <cellStyle name="Normal 5 6 3 5 2 2" xfId="28227"/>
    <cellStyle name="Normal 5 6 3 5 2 2 2" xfId="28228"/>
    <cellStyle name="Normal 5 6 3 5 2 2 2 2" xfId="28229"/>
    <cellStyle name="Normal 5 6 3 5 2 2 3" xfId="28230"/>
    <cellStyle name="Normal 5 6 3 5 2 3" xfId="28231"/>
    <cellStyle name="Normal 5 6 3 5 2 3 2" xfId="28232"/>
    <cellStyle name="Normal 5 6 3 5 2 4" xfId="28233"/>
    <cellStyle name="Normal 5 6 3 5 3" xfId="28234"/>
    <cellStyle name="Normal 5 6 3 5 3 2" xfId="28235"/>
    <cellStyle name="Normal 5 6 3 5 3 2 2" xfId="28236"/>
    <cellStyle name="Normal 5 6 3 5 3 3" xfId="28237"/>
    <cellStyle name="Normal 5 6 3 5 4" xfId="28238"/>
    <cellStyle name="Normal 5 6 3 5 4 2" xfId="28239"/>
    <cellStyle name="Normal 5 6 3 5 5" xfId="28240"/>
    <cellStyle name="Normal 5 6 3 6" xfId="28241"/>
    <cellStyle name="Normal 5 6 3 6 2" xfId="28242"/>
    <cellStyle name="Normal 5 6 3 6 2 2" xfId="28243"/>
    <cellStyle name="Normal 5 6 3 6 2 2 2" xfId="28244"/>
    <cellStyle name="Normal 5 6 3 6 2 3" xfId="28245"/>
    <cellStyle name="Normal 5 6 3 6 3" xfId="28246"/>
    <cellStyle name="Normal 5 6 3 6 3 2" xfId="28247"/>
    <cellStyle name="Normal 5 6 3 6 4" xfId="28248"/>
    <cellStyle name="Normal 5 6 3 7" xfId="28249"/>
    <cellStyle name="Normal 5 6 3 7 2" xfId="28250"/>
    <cellStyle name="Normal 5 6 3 7 2 2" xfId="28251"/>
    <cellStyle name="Normal 5 6 3 7 3" xfId="28252"/>
    <cellStyle name="Normal 5 6 3 8" xfId="28253"/>
    <cellStyle name="Normal 5 6 3 8 2" xfId="28254"/>
    <cellStyle name="Normal 5 6 3 9" xfId="28255"/>
    <cellStyle name="Normal 5 6 3 9 2" xfId="28256"/>
    <cellStyle name="Normal 5 6 4" xfId="28257"/>
    <cellStyle name="Normal 5 6 4 2" xfId="28258"/>
    <cellStyle name="Normal 5 6 4 2 2" xfId="28259"/>
    <cellStyle name="Normal 5 6 4 2 2 2" xfId="28260"/>
    <cellStyle name="Normal 5 6 4 2 2 2 2" xfId="28261"/>
    <cellStyle name="Normal 5 6 4 2 2 2 2 2" xfId="28262"/>
    <cellStyle name="Normal 5 6 4 2 2 2 3" xfId="28263"/>
    <cellStyle name="Normal 5 6 4 2 2 3" xfId="28264"/>
    <cellStyle name="Normal 5 6 4 2 2 3 2" xfId="28265"/>
    <cellStyle name="Normal 5 6 4 2 2 4" xfId="28266"/>
    <cellStyle name="Normal 5 6 4 2 3" xfId="28267"/>
    <cellStyle name="Normal 5 6 4 2 3 2" xfId="28268"/>
    <cellStyle name="Normal 5 6 4 2 3 2 2" xfId="28269"/>
    <cellStyle name="Normal 5 6 4 2 3 3" xfId="28270"/>
    <cellStyle name="Normal 5 6 4 2 4" xfId="28271"/>
    <cellStyle name="Normal 5 6 4 2 4 2" xfId="28272"/>
    <cellStyle name="Normal 5 6 4 2 5" xfId="28273"/>
    <cellStyle name="Normal 5 6 4 3" xfId="28274"/>
    <cellStyle name="Normal 5 6 4 3 2" xfId="28275"/>
    <cellStyle name="Normal 5 6 4 3 2 2" xfId="28276"/>
    <cellStyle name="Normal 5 6 4 3 2 2 2" xfId="28277"/>
    <cellStyle name="Normal 5 6 4 3 2 2 2 2" xfId="28278"/>
    <cellStyle name="Normal 5 6 4 3 2 2 3" xfId="28279"/>
    <cellStyle name="Normal 5 6 4 3 2 3" xfId="28280"/>
    <cellStyle name="Normal 5 6 4 3 2 3 2" xfId="28281"/>
    <cellStyle name="Normal 5 6 4 3 2 4" xfId="28282"/>
    <cellStyle name="Normal 5 6 4 3 3" xfId="28283"/>
    <cellStyle name="Normal 5 6 4 3 3 2" xfId="28284"/>
    <cellStyle name="Normal 5 6 4 3 3 2 2" xfId="28285"/>
    <cellStyle name="Normal 5 6 4 3 3 3" xfId="28286"/>
    <cellStyle name="Normal 5 6 4 3 4" xfId="28287"/>
    <cellStyle name="Normal 5 6 4 3 4 2" xfId="28288"/>
    <cellStyle name="Normal 5 6 4 3 5" xfId="28289"/>
    <cellStyle name="Normal 5 6 4 4" xfId="28290"/>
    <cellStyle name="Normal 5 6 4 4 2" xfId="28291"/>
    <cellStyle name="Normal 5 6 4 4 2 2" xfId="28292"/>
    <cellStyle name="Normal 5 6 4 4 2 2 2" xfId="28293"/>
    <cellStyle name="Normal 5 6 4 4 2 3" xfId="28294"/>
    <cellStyle name="Normal 5 6 4 4 3" xfId="28295"/>
    <cellStyle name="Normal 5 6 4 4 3 2" xfId="28296"/>
    <cellStyle name="Normal 5 6 4 4 4" xfId="28297"/>
    <cellStyle name="Normal 5 6 4 5" xfId="28298"/>
    <cellStyle name="Normal 5 6 4 5 2" xfId="28299"/>
    <cellStyle name="Normal 5 6 4 5 2 2" xfId="28300"/>
    <cellStyle name="Normal 5 6 4 5 3" xfId="28301"/>
    <cellStyle name="Normal 5 6 4 6" xfId="28302"/>
    <cellStyle name="Normal 5 6 4 6 2" xfId="28303"/>
    <cellStyle name="Normal 5 6 4 7" xfId="28304"/>
    <cellStyle name="Normal 5 6 4 8" xfId="29484"/>
    <cellStyle name="Normal 5 6 5" xfId="28305"/>
    <cellStyle name="Normal 5 6 5 2" xfId="28306"/>
    <cellStyle name="Normal 5 6 5 2 2" xfId="28307"/>
    <cellStyle name="Normal 5 6 5 2 2 2" xfId="28308"/>
    <cellStyle name="Normal 5 6 5 2 2 2 2" xfId="28309"/>
    <cellStyle name="Normal 5 6 5 2 2 3" xfId="28310"/>
    <cellStyle name="Normal 5 6 5 2 3" xfId="28311"/>
    <cellStyle name="Normal 5 6 5 2 3 2" xfId="28312"/>
    <cellStyle name="Normal 5 6 5 2 4" xfId="28313"/>
    <cellStyle name="Normal 5 6 5 3" xfId="28314"/>
    <cellStyle name="Normal 5 6 5 3 2" xfId="28315"/>
    <cellStyle name="Normal 5 6 5 3 2 2" xfId="28316"/>
    <cellStyle name="Normal 5 6 5 3 3" xfId="28317"/>
    <cellStyle name="Normal 5 6 5 4" xfId="28318"/>
    <cellStyle name="Normal 5 6 5 4 2" xfId="28319"/>
    <cellStyle name="Normal 5 6 5 5" xfId="28320"/>
    <cellStyle name="Normal 5 6 6" xfId="28321"/>
    <cellStyle name="Normal 5 6 6 2" xfId="28322"/>
    <cellStyle name="Normal 5 6 6 2 2" xfId="28323"/>
    <cellStyle name="Normal 5 6 6 2 2 2" xfId="28324"/>
    <cellStyle name="Normal 5 6 6 2 2 2 2" xfId="28325"/>
    <cellStyle name="Normal 5 6 6 2 2 3" xfId="28326"/>
    <cellStyle name="Normal 5 6 6 2 3" xfId="28327"/>
    <cellStyle name="Normal 5 6 6 2 3 2" xfId="28328"/>
    <cellStyle name="Normal 5 6 6 2 4" xfId="28329"/>
    <cellStyle name="Normal 5 6 6 3" xfId="28330"/>
    <cellStyle name="Normal 5 6 6 3 2" xfId="28331"/>
    <cellStyle name="Normal 5 6 6 3 2 2" xfId="28332"/>
    <cellStyle name="Normal 5 6 6 3 3" xfId="28333"/>
    <cellStyle name="Normal 5 6 6 4" xfId="28334"/>
    <cellStyle name="Normal 5 6 6 4 2" xfId="28335"/>
    <cellStyle name="Normal 5 6 6 5" xfId="28336"/>
    <cellStyle name="Normal 5 6 7" xfId="28337"/>
    <cellStyle name="Normal 5 6 7 2" xfId="28338"/>
    <cellStyle name="Normal 5 6 7 2 2" xfId="28339"/>
    <cellStyle name="Normal 5 6 7 2 2 2" xfId="28340"/>
    <cellStyle name="Normal 5 6 7 2 2 2 2" xfId="28341"/>
    <cellStyle name="Normal 5 6 7 2 2 3" xfId="28342"/>
    <cellStyle name="Normal 5 6 7 2 3" xfId="28343"/>
    <cellStyle name="Normal 5 6 7 2 3 2" xfId="28344"/>
    <cellStyle name="Normal 5 6 7 2 4" xfId="28345"/>
    <cellStyle name="Normal 5 6 7 3" xfId="28346"/>
    <cellStyle name="Normal 5 6 7 3 2" xfId="28347"/>
    <cellStyle name="Normal 5 6 7 3 2 2" xfId="28348"/>
    <cellStyle name="Normal 5 6 7 3 3" xfId="28349"/>
    <cellStyle name="Normal 5 6 7 4" xfId="28350"/>
    <cellStyle name="Normal 5 6 7 4 2" xfId="28351"/>
    <cellStyle name="Normal 5 6 7 5" xfId="28352"/>
    <cellStyle name="Normal 5 6 8" xfId="28353"/>
    <cellStyle name="Normal 5 6 8 2" xfId="28354"/>
    <cellStyle name="Normal 5 6 8 2 2" xfId="28355"/>
    <cellStyle name="Normal 5 6 8 2 2 2" xfId="28356"/>
    <cellStyle name="Normal 5 6 8 2 3" xfId="28357"/>
    <cellStyle name="Normal 5 6 8 3" xfId="28358"/>
    <cellStyle name="Normal 5 6 8 3 2" xfId="28359"/>
    <cellStyle name="Normal 5 6 8 4" xfId="28360"/>
    <cellStyle name="Normal 5 6 9" xfId="28361"/>
    <cellStyle name="Normal 5 6 9 2" xfId="28362"/>
    <cellStyle name="Normal 5 6 9 2 2" xfId="28363"/>
    <cellStyle name="Normal 5 6 9 3" xfId="28364"/>
    <cellStyle name="Normal 5 7" xfId="28365"/>
    <cellStyle name="Normal 5 7 10" xfId="28366"/>
    <cellStyle name="Normal 5 7 10 2" xfId="28367"/>
    <cellStyle name="Normal 5 7 11" xfId="28368"/>
    <cellStyle name="Normal 5 7 12" xfId="29485"/>
    <cellStyle name="Normal 5 7 2" xfId="28369"/>
    <cellStyle name="Normal 5 7 2 10" xfId="28370"/>
    <cellStyle name="Normal 5 7 2 11" xfId="29486"/>
    <cellStyle name="Normal 5 7 2 2" xfId="28371"/>
    <cellStyle name="Normal 5 7 2 2 2" xfId="28372"/>
    <cellStyle name="Normal 5 7 2 2 2 2" xfId="28373"/>
    <cellStyle name="Normal 5 7 2 2 2 2 2" xfId="28374"/>
    <cellStyle name="Normal 5 7 2 2 2 2 2 2" xfId="28375"/>
    <cellStyle name="Normal 5 7 2 2 2 2 2 2 2" xfId="28376"/>
    <cellStyle name="Normal 5 7 2 2 2 2 2 3" xfId="28377"/>
    <cellStyle name="Normal 5 7 2 2 2 2 3" xfId="28378"/>
    <cellStyle name="Normal 5 7 2 2 2 2 3 2" xfId="28379"/>
    <cellStyle name="Normal 5 7 2 2 2 2 4" xfId="28380"/>
    <cellStyle name="Normal 5 7 2 2 2 3" xfId="28381"/>
    <cellStyle name="Normal 5 7 2 2 2 3 2" xfId="28382"/>
    <cellStyle name="Normal 5 7 2 2 2 3 2 2" xfId="28383"/>
    <cellStyle name="Normal 5 7 2 2 2 3 3" xfId="28384"/>
    <cellStyle name="Normal 5 7 2 2 2 4" xfId="28385"/>
    <cellStyle name="Normal 5 7 2 2 2 4 2" xfId="28386"/>
    <cellStyle name="Normal 5 7 2 2 2 5" xfId="28387"/>
    <cellStyle name="Normal 5 7 2 2 3" xfId="28388"/>
    <cellStyle name="Normal 5 7 2 2 3 2" xfId="28389"/>
    <cellStyle name="Normal 5 7 2 2 3 2 2" xfId="28390"/>
    <cellStyle name="Normal 5 7 2 2 3 2 2 2" xfId="28391"/>
    <cellStyle name="Normal 5 7 2 2 3 2 2 2 2" xfId="28392"/>
    <cellStyle name="Normal 5 7 2 2 3 2 2 3" xfId="28393"/>
    <cellStyle name="Normal 5 7 2 2 3 2 3" xfId="28394"/>
    <cellStyle name="Normal 5 7 2 2 3 2 3 2" xfId="28395"/>
    <cellStyle name="Normal 5 7 2 2 3 2 4" xfId="28396"/>
    <cellStyle name="Normal 5 7 2 2 3 3" xfId="28397"/>
    <cellStyle name="Normal 5 7 2 2 3 3 2" xfId="28398"/>
    <cellStyle name="Normal 5 7 2 2 3 3 2 2" xfId="28399"/>
    <cellStyle name="Normal 5 7 2 2 3 3 3" xfId="28400"/>
    <cellStyle name="Normal 5 7 2 2 3 4" xfId="28401"/>
    <cellStyle name="Normal 5 7 2 2 3 4 2" xfId="28402"/>
    <cellStyle name="Normal 5 7 2 2 3 5" xfId="28403"/>
    <cellStyle name="Normal 5 7 2 2 4" xfId="28404"/>
    <cellStyle name="Normal 5 7 2 2 4 2" xfId="28405"/>
    <cellStyle name="Normal 5 7 2 2 4 2 2" xfId="28406"/>
    <cellStyle name="Normal 5 7 2 2 4 2 2 2" xfId="28407"/>
    <cellStyle name="Normal 5 7 2 2 4 2 3" xfId="28408"/>
    <cellStyle name="Normal 5 7 2 2 4 3" xfId="28409"/>
    <cellStyle name="Normal 5 7 2 2 4 3 2" xfId="28410"/>
    <cellStyle name="Normal 5 7 2 2 4 4" xfId="28411"/>
    <cellStyle name="Normal 5 7 2 2 5" xfId="28412"/>
    <cellStyle name="Normal 5 7 2 2 5 2" xfId="28413"/>
    <cellStyle name="Normal 5 7 2 2 5 2 2" xfId="28414"/>
    <cellStyle name="Normal 5 7 2 2 5 3" xfId="28415"/>
    <cellStyle name="Normal 5 7 2 2 6" xfId="28416"/>
    <cellStyle name="Normal 5 7 2 2 6 2" xfId="28417"/>
    <cellStyle name="Normal 5 7 2 2 7" xfId="28418"/>
    <cellStyle name="Normal 5 7 2 2 8" xfId="29487"/>
    <cellStyle name="Normal 5 7 2 3" xfId="28419"/>
    <cellStyle name="Normal 5 7 2 3 2" xfId="28420"/>
    <cellStyle name="Normal 5 7 2 3 2 2" xfId="28421"/>
    <cellStyle name="Normal 5 7 2 3 2 2 2" xfId="28422"/>
    <cellStyle name="Normal 5 7 2 3 2 2 2 2" xfId="28423"/>
    <cellStyle name="Normal 5 7 2 3 2 2 3" xfId="28424"/>
    <cellStyle name="Normal 5 7 2 3 2 3" xfId="28425"/>
    <cellStyle name="Normal 5 7 2 3 2 3 2" xfId="28426"/>
    <cellStyle name="Normal 5 7 2 3 2 4" xfId="28427"/>
    <cellStyle name="Normal 5 7 2 3 3" xfId="28428"/>
    <cellStyle name="Normal 5 7 2 3 3 2" xfId="28429"/>
    <cellStyle name="Normal 5 7 2 3 3 2 2" xfId="28430"/>
    <cellStyle name="Normal 5 7 2 3 3 3" xfId="28431"/>
    <cellStyle name="Normal 5 7 2 3 4" xfId="28432"/>
    <cellStyle name="Normal 5 7 2 3 4 2" xfId="28433"/>
    <cellStyle name="Normal 5 7 2 3 5" xfId="28434"/>
    <cellStyle name="Normal 5 7 2 4" xfId="28435"/>
    <cellStyle name="Normal 5 7 2 4 2" xfId="28436"/>
    <cellStyle name="Normal 5 7 2 4 2 2" xfId="28437"/>
    <cellStyle name="Normal 5 7 2 4 2 2 2" xfId="28438"/>
    <cellStyle name="Normal 5 7 2 4 2 2 2 2" xfId="28439"/>
    <cellStyle name="Normal 5 7 2 4 2 2 3" xfId="28440"/>
    <cellStyle name="Normal 5 7 2 4 2 3" xfId="28441"/>
    <cellStyle name="Normal 5 7 2 4 2 3 2" xfId="28442"/>
    <cellStyle name="Normal 5 7 2 4 2 4" xfId="28443"/>
    <cellStyle name="Normal 5 7 2 4 3" xfId="28444"/>
    <cellStyle name="Normal 5 7 2 4 3 2" xfId="28445"/>
    <cellStyle name="Normal 5 7 2 4 3 2 2" xfId="28446"/>
    <cellStyle name="Normal 5 7 2 4 3 3" xfId="28447"/>
    <cellStyle name="Normal 5 7 2 4 4" xfId="28448"/>
    <cellStyle name="Normal 5 7 2 4 4 2" xfId="28449"/>
    <cellStyle name="Normal 5 7 2 4 5" xfId="28450"/>
    <cellStyle name="Normal 5 7 2 5" xfId="28451"/>
    <cellStyle name="Normal 5 7 2 5 2" xfId="28452"/>
    <cellStyle name="Normal 5 7 2 5 2 2" xfId="28453"/>
    <cellStyle name="Normal 5 7 2 5 2 2 2" xfId="28454"/>
    <cellStyle name="Normal 5 7 2 5 2 2 2 2" xfId="28455"/>
    <cellStyle name="Normal 5 7 2 5 2 2 3" xfId="28456"/>
    <cellStyle name="Normal 5 7 2 5 2 3" xfId="28457"/>
    <cellStyle name="Normal 5 7 2 5 2 3 2" xfId="28458"/>
    <cellStyle name="Normal 5 7 2 5 2 4" xfId="28459"/>
    <cellStyle name="Normal 5 7 2 5 3" xfId="28460"/>
    <cellStyle name="Normal 5 7 2 5 3 2" xfId="28461"/>
    <cellStyle name="Normal 5 7 2 5 3 2 2" xfId="28462"/>
    <cellStyle name="Normal 5 7 2 5 3 3" xfId="28463"/>
    <cellStyle name="Normal 5 7 2 5 4" xfId="28464"/>
    <cellStyle name="Normal 5 7 2 5 4 2" xfId="28465"/>
    <cellStyle name="Normal 5 7 2 5 5" xfId="28466"/>
    <cellStyle name="Normal 5 7 2 6" xfId="28467"/>
    <cellStyle name="Normal 5 7 2 6 2" xfId="28468"/>
    <cellStyle name="Normal 5 7 2 6 2 2" xfId="28469"/>
    <cellStyle name="Normal 5 7 2 6 2 2 2" xfId="28470"/>
    <cellStyle name="Normal 5 7 2 6 2 3" xfId="28471"/>
    <cellStyle name="Normal 5 7 2 6 3" xfId="28472"/>
    <cellStyle name="Normal 5 7 2 6 3 2" xfId="28473"/>
    <cellStyle name="Normal 5 7 2 6 4" xfId="28474"/>
    <cellStyle name="Normal 5 7 2 7" xfId="28475"/>
    <cellStyle name="Normal 5 7 2 7 2" xfId="28476"/>
    <cellStyle name="Normal 5 7 2 7 2 2" xfId="28477"/>
    <cellStyle name="Normal 5 7 2 7 3" xfId="28478"/>
    <cellStyle name="Normal 5 7 2 8" xfId="28479"/>
    <cellStyle name="Normal 5 7 2 8 2" xfId="28480"/>
    <cellStyle name="Normal 5 7 2 9" xfId="28481"/>
    <cellStyle name="Normal 5 7 2 9 2" xfId="28482"/>
    <cellStyle name="Normal 5 7 3" xfId="28483"/>
    <cellStyle name="Normal 5 7 3 2" xfId="28484"/>
    <cellStyle name="Normal 5 7 3 2 2" xfId="28485"/>
    <cellStyle name="Normal 5 7 3 2 2 2" xfId="28486"/>
    <cellStyle name="Normal 5 7 3 2 2 2 2" xfId="28487"/>
    <cellStyle name="Normal 5 7 3 2 2 2 2 2" xfId="28488"/>
    <cellStyle name="Normal 5 7 3 2 2 2 3" xfId="28489"/>
    <cellStyle name="Normal 5 7 3 2 2 3" xfId="28490"/>
    <cellStyle name="Normal 5 7 3 2 2 3 2" xfId="28491"/>
    <cellStyle name="Normal 5 7 3 2 2 4" xfId="28492"/>
    <cellStyle name="Normal 5 7 3 2 3" xfId="28493"/>
    <cellStyle name="Normal 5 7 3 2 3 2" xfId="28494"/>
    <cellStyle name="Normal 5 7 3 2 3 2 2" xfId="28495"/>
    <cellStyle name="Normal 5 7 3 2 3 3" xfId="28496"/>
    <cellStyle name="Normal 5 7 3 2 4" xfId="28497"/>
    <cellStyle name="Normal 5 7 3 2 4 2" xfId="28498"/>
    <cellStyle name="Normal 5 7 3 2 5" xfId="28499"/>
    <cellStyle name="Normal 5 7 3 3" xfId="28500"/>
    <cellStyle name="Normal 5 7 3 3 2" xfId="28501"/>
    <cellStyle name="Normal 5 7 3 3 2 2" xfId="28502"/>
    <cellStyle name="Normal 5 7 3 3 2 2 2" xfId="28503"/>
    <cellStyle name="Normal 5 7 3 3 2 2 2 2" xfId="28504"/>
    <cellStyle name="Normal 5 7 3 3 2 2 3" xfId="28505"/>
    <cellStyle name="Normal 5 7 3 3 2 3" xfId="28506"/>
    <cellStyle name="Normal 5 7 3 3 2 3 2" xfId="28507"/>
    <cellStyle name="Normal 5 7 3 3 2 4" xfId="28508"/>
    <cellStyle name="Normal 5 7 3 3 3" xfId="28509"/>
    <cellStyle name="Normal 5 7 3 3 3 2" xfId="28510"/>
    <cellStyle name="Normal 5 7 3 3 3 2 2" xfId="28511"/>
    <cellStyle name="Normal 5 7 3 3 3 3" xfId="28512"/>
    <cellStyle name="Normal 5 7 3 3 4" xfId="28513"/>
    <cellStyle name="Normal 5 7 3 3 4 2" xfId="28514"/>
    <cellStyle name="Normal 5 7 3 3 5" xfId="28515"/>
    <cellStyle name="Normal 5 7 3 4" xfId="28516"/>
    <cellStyle name="Normal 5 7 3 4 2" xfId="28517"/>
    <cellStyle name="Normal 5 7 3 4 2 2" xfId="28518"/>
    <cellStyle name="Normal 5 7 3 4 2 2 2" xfId="28519"/>
    <cellStyle name="Normal 5 7 3 4 2 3" xfId="28520"/>
    <cellStyle name="Normal 5 7 3 4 3" xfId="28521"/>
    <cellStyle name="Normal 5 7 3 4 3 2" xfId="28522"/>
    <cellStyle name="Normal 5 7 3 4 4" xfId="28523"/>
    <cellStyle name="Normal 5 7 3 5" xfId="28524"/>
    <cellStyle name="Normal 5 7 3 5 2" xfId="28525"/>
    <cellStyle name="Normal 5 7 3 5 2 2" xfId="28526"/>
    <cellStyle name="Normal 5 7 3 5 3" xfId="28527"/>
    <cellStyle name="Normal 5 7 3 6" xfId="28528"/>
    <cellStyle name="Normal 5 7 3 6 2" xfId="28529"/>
    <cellStyle name="Normal 5 7 3 7" xfId="28530"/>
    <cellStyle name="Normal 5 7 3 8" xfId="29488"/>
    <cellStyle name="Normal 5 7 4" xfId="28531"/>
    <cellStyle name="Normal 5 7 4 2" xfId="28532"/>
    <cellStyle name="Normal 5 7 4 2 2" xfId="28533"/>
    <cellStyle name="Normal 5 7 4 2 2 2" xfId="28534"/>
    <cellStyle name="Normal 5 7 4 2 2 2 2" xfId="28535"/>
    <cellStyle name="Normal 5 7 4 2 2 3" xfId="28536"/>
    <cellStyle name="Normal 5 7 4 2 3" xfId="28537"/>
    <cellStyle name="Normal 5 7 4 2 3 2" xfId="28538"/>
    <cellStyle name="Normal 5 7 4 2 4" xfId="28539"/>
    <cellStyle name="Normal 5 7 4 3" xfId="28540"/>
    <cellStyle name="Normal 5 7 4 3 2" xfId="28541"/>
    <cellStyle name="Normal 5 7 4 3 2 2" xfId="28542"/>
    <cellStyle name="Normal 5 7 4 3 3" xfId="28543"/>
    <cellStyle name="Normal 5 7 4 4" xfId="28544"/>
    <cellStyle name="Normal 5 7 4 4 2" xfId="28545"/>
    <cellStyle name="Normal 5 7 4 5" xfId="28546"/>
    <cellStyle name="Normal 5 7 5" xfId="28547"/>
    <cellStyle name="Normal 5 7 5 2" xfId="28548"/>
    <cellStyle name="Normal 5 7 5 2 2" xfId="28549"/>
    <cellStyle name="Normal 5 7 5 2 2 2" xfId="28550"/>
    <cellStyle name="Normal 5 7 5 2 2 2 2" xfId="28551"/>
    <cellStyle name="Normal 5 7 5 2 2 3" xfId="28552"/>
    <cellStyle name="Normal 5 7 5 2 3" xfId="28553"/>
    <cellStyle name="Normal 5 7 5 2 3 2" xfId="28554"/>
    <cellStyle name="Normal 5 7 5 2 4" xfId="28555"/>
    <cellStyle name="Normal 5 7 5 3" xfId="28556"/>
    <cellStyle name="Normal 5 7 5 3 2" xfId="28557"/>
    <cellStyle name="Normal 5 7 5 3 2 2" xfId="28558"/>
    <cellStyle name="Normal 5 7 5 3 3" xfId="28559"/>
    <cellStyle name="Normal 5 7 5 4" xfId="28560"/>
    <cellStyle name="Normal 5 7 5 4 2" xfId="28561"/>
    <cellStyle name="Normal 5 7 5 5" xfId="28562"/>
    <cellStyle name="Normal 5 7 6" xfId="28563"/>
    <cellStyle name="Normal 5 7 6 2" xfId="28564"/>
    <cellStyle name="Normal 5 7 6 2 2" xfId="28565"/>
    <cellStyle name="Normal 5 7 6 2 2 2" xfId="28566"/>
    <cellStyle name="Normal 5 7 6 2 2 2 2" xfId="28567"/>
    <cellStyle name="Normal 5 7 6 2 2 3" xfId="28568"/>
    <cellStyle name="Normal 5 7 6 2 3" xfId="28569"/>
    <cellStyle name="Normal 5 7 6 2 3 2" xfId="28570"/>
    <cellStyle name="Normal 5 7 6 2 4" xfId="28571"/>
    <cellStyle name="Normal 5 7 6 3" xfId="28572"/>
    <cellStyle name="Normal 5 7 6 3 2" xfId="28573"/>
    <cellStyle name="Normal 5 7 6 3 2 2" xfId="28574"/>
    <cellStyle name="Normal 5 7 6 3 3" xfId="28575"/>
    <cellStyle name="Normal 5 7 6 4" xfId="28576"/>
    <cellStyle name="Normal 5 7 6 4 2" xfId="28577"/>
    <cellStyle name="Normal 5 7 6 5" xfId="28578"/>
    <cellStyle name="Normal 5 7 7" xfId="28579"/>
    <cellStyle name="Normal 5 7 7 2" xfId="28580"/>
    <cellStyle name="Normal 5 7 7 2 2" xfId="28581"/>
    <cellStyle name="Normal 5 7 7 2 2 2" xfId="28582"/>
    <cellStyle name="Normal 5 7 7 2 3" xfId="28583"/>
    <cellStyle name="Normal 5 7 7 3" xfId="28584"/>
    <cellStyle name="Normal 5 7 7 3 2" xfId="28585"/>
    <cellStyle name="Normal 5 7 7 4" xfId="28586"/>
    <cellStyle name="Normal 5 7 8" xfId="28587"/>
    <cellStyle name="Normal 5 7 8 2" xfId="28588"/>
    <cellStyle name="Normal 5 7 8 2 2" xfId="28589"/>
    <cellStyle name="Normal 5 7 8 3" xfId="28590"/>
    <cellStyle name="Normal 5 7 9" xfId="28591"/>
    <cellStyle name="Normal 5 7 9 2" xfId="28592"/>
    <cellStyle name="Normal 5 8" xfId="28593"/>
    <cellStyle name="Normal 5 8 10" xfId="28594"/>
    <cellStyle name="Normal 5 8 11" xfId="29489"/>
    <cellStyle name="Normal 5 8 2" xfId="28595"/>
    <cellStyle name="Normal 5 8 2 2" xfId="28596"/>
    <cellStyle name="Normal 5 8 2 2 2" xfId="28597"/>
    <cellStyle name="Normal 5 8 2 2 2 2" xfId="28598"/>
    <cellStyle name="Normal 5 8 2 2 2 2 2" xfId="28599"/>
    <cellStyle name="Normal 5 8 2 2 2 2 2 2" xfId="28600"/>
    <cellStyle name="Normal 5 8 2 2 2 2 3" xfId="28601"/>
    <cellStyle name="Normal 5 8 2 2 2 3" xfId="28602"/>
    <cellStyle name="Normal 5 8 2 2 2 3 2" xfId="28603"/>
    <cellStyle name="Normal 5 8 2 2 2 4" xfId="28604"/>
    <cellStyle name="Normal 5 8 2 2 3" xfId="28605"/>
    <cellStyle name="Normal 5 8 2 2 3 2" xfId="28606"/>
    <cellStyle name="Normal 5 8 2 2 3 2 2" xfId="28607"/>
    <cellStyle name="Normal 5 8 2 2 3 3" xfId="28608"/>
    <cellStyle name="Normal 5 8 2 2 4" xfId="28609"/>
    <cellStyle name="Normal 5 8 2 2 4 2" xfId="28610"/>
    <cellStyle name="Normal 5 8 2 2 5" xfId="28611"/>
    <cellStyle name="Normal 5 8 2 3" xfId="28612"/>
    <cellStyle name="Normal 5 8 2 3 2" xfId="28613"/>
    <cellStyle name="Normal 5 8 2 3 2 2" xfId="28614"/>
    <cellStyle name="Normal 5 8 2 3 2 2 2" xfId="28615"/>
    <cellStyle name="Normal 5 8 2 3 2 2 2 2" xfId="28616"/>
    <cellStyle name="Normal 5 8 2 3 2 2 3" xfId="28617"/>
    <cellStyle name="Normal 5 8 2 3 2 3" xfId="28618"/>
    <cellStyle name="Normal 5 8 2 3 2 3 2" xfId="28619"/>
    <cellStyle name="Normal 5 8 2 3 2 4" xfId="28620"/>
    <cellStyle name="Normal 5 8 2 3 3" xfId="28621"/>
    <cellStyle name="Normal 5 8 2 3 3 2" xfId="28622"/>
    <cellStyle name="Normal 5 8 2 3 3 2 2" xfId="28623"/>
    <cellStyle name="Normal 5 8 2 3 3 3" xfId="28624"/>
    <cellStyle name="Normal 5 8 2 3 4" xfId="28625"/>
    <cellStyle name="Normal 5 8 2 3 4 2" xfId="28626"/>
    <cellStyle name="Normal 5 8 2 3 5" xfId="28627"/>
    <cellStyle name="Normal 5 8 2 4" xfId="28628"/>
    <cellStyle name="Normal 5 8 2 4 2" xfId="28629"/>
    <cellStyle name="Normal 5 8 2 4 2 2" xfId="28630"/>
    <cellStyle name="Normal 5 8 2 4 2 2 2" xfId="28631"/>
    <cellStyle name="Normal 5 8 2 4 2 3" xfId="28632"/>
    <cellStyle name="Normal 5 8 2 4 3" xfId="28633"/>
    <cellStyle name="Normal 5 8 2 4 3 2" xfId="28634"/>
    <cellStyle name="Normal 5 8 2 4 4" xfId="28635"/>
    <cellStyle name="Normal 5 8 2 5" xfId="28636"/>
    <cellStyle name="Normal 5 8 2 5 2" xfId="28637"/>
    <cellStyle name="Normal 5 8 2 5 2 2" xfId="28638"/>
    <cellStyle name="Normal 5 8 2 5 3" xfId="28639"/>
    <cellStyle name="Normal 5 8 2 6" xfId="28640"/>
    <cellStyle name="Normal 5 8 2 6 2" xfId="28641"/>
    <cellStyle name="Normal 5 8 2 7" xfId="28642"/>
    <cellStyle name="Normal 5 8 2 8" xfId="29490"/>
    <cellStyle name="Normal 5 8 3" xfId="28643"/>
    <cellStyle name="Normal 5 8 3 2" xfId="28644"/>
    <cellStyle name="Normal 5 8 3 2 2" xfId="28645"/>
    <cellStyle name="Normal 5 8 3 2 2 2" xfId="28646"/>
    <cellStyle name="Normal 5 8 3 2 2 2 2" xfId="28647"/>
    <cellStyle name="Normal 5 8 3 2 2 3" xfId="28648"/>
    <cellStyle name="Normal 5 8 3 2 3" xfId="28649"/>
    <cellStyle name="Normal 5 8 3 2 3 2" xfId="28650"/>
    <cellStyle name="Normal 5 8 3 2 4" xfId="28651"/>
    <cellStyle name="Normal 5 8 3 3" xfId="28652"/>
    <cellStyle name="Normal 5 8 3 3 2" xfId="28653"/>
    <cellStyle name="Normal 5 8 3 3 2 2" xfId="28654"/>
    <cellStyle name="Normal 5 8 3 3 3" xfId="28655"/>
    <cellStyle name="Normal 5 8 3 4" xfId="28656"/>
    <cellStyle name="Normal 5 8 3 4 2" xfId="28657"/>
    <cellStyle name="Normal 5 8 3 5" xfId="28658"/>
    <cellStyle name="Normal 5 8 4" xfId="28659"/>
    <cellStyle name="Normal 5 8 4 2" xfId="28660"/>
    <cellStyle name="Normal 5 8 4 2 2" xfId="28661"/>
    <cellStyle name="Normal 5 8 4 2 2 2" xfId="28662"/>
    <cellStyle name="Normal 5 8 4 2 2 2 2" xfId="28663"/>
    <cellStyle name="Normal 5 8 4 2 2 3" xfId="28664"/>
    <cellStyle name="Normal 5 8 4 2 3" xfId="28665"/>
    <cellStyle name="Normal 5 8 4 2 3 2" xfId="28666"/>
    <cellStyle name="Normal 5 8 4 2 4" xfId="28667"/>
    <cellStyle name="Normal 5 8 4 3" xfId="28668"/>
    <cellStyle name="Normal 5 8 4 3 2" xfId="28669"/>
    <cellStyle name="Normal 5 8 4 3 2 2" xfId="28670"/>
    <cellStyle name="Normal 5 8 4 3 3" xfId="28671"/>
    <cellStyle name="Normal 5 8 4 4" xfId="28672"/>
    <cellStyle name="Normal 5 8 4 4 2" xfId="28673"/>
    <cellStyle name="Normal 5 8 4 5" xfId="28674"/>
    <cellStyle name="Normal 5 8 5" xfId="28675"/>
    <cellStyle name="Normal 5 8 5 2" xfId="28676"/>
    <cellStyle name="Normal 5 8 5 2 2" xfId="28677"/>
    <cellStyle name="Normal 5 8 5 2 2 2" xfId="28678"/>
    <cellStyle name="Normal 5 8 5 2 2 2 2" xfId="28679"/>
    <cellStyle name="Normal 5 8 5 2 2 3" xfId="28680"/>
    <cellStyle name="Normal 5 8 5 2 3" xfId="28681"/>
    <cellStyle name="Normal 5 8 5 2 3 2" xfId="28682"/>
    <cellStyle name="Normal 5 8 5 2 4" xfId="28683"/>
    <cellStyle name="Normal 5 8 5 3" xfId="28684"/>
    <cellStyle name="Normal 5 8 5 3 2" xfId="28685"/>
    <cellStyle name="Normal 5 8 5 3 2 2" xfId="28686"/>
    <cellStyle name="Normal 5 8 5 3 3" xfId="28687"/>
    <cellStyle name="Normal 5 8 5 4" xfId="28688"/>
    <cellStyle name="Normal 5 8 5 4 2" xfId="28689"/>
    <cellStyle name="Normal 5 8 5 5" xfId="28690"/>
    <cellStyle name="Normal 5 8 6" xfId="28691"/>
    <cellStyle name="Normal 5 8 6 2" xfId="28692"/>
    <cellStyle name="Normal 5 8 6 2 2" xfId="28693"/>
    <cellStyle name="Normal 5 8 6 2 2 2" xfId="28694"/>
    <cellStyle name="Normal 5 8 6 2 3" xfId="28695"/>
    <cellStyle name="Normal 5 8 6 3" xfId="28696"/>
    <cellStyle name="Normal 5 8 6 3 2" xfId="28697"/>
    <cellStyle name="Normal 5 8 6 4" xfId="28698"/>
    <cellStyle name="Normal 5 8 7" xfId="28699"/>
    <cellStyle name="Normal 5 8 7 2" xfId="28700"/>
    <cellStyle name="Normal 5 8 7 2 2" xfId="28701"/>
    <cellStyle name="Normal 5 8 7 3" xfId="28702"/>
    <cellStyle name="Normal 5 8 8" xfId="28703"/>
    <cellStyle name="Normal 5 8 8 2" xfId="28704"/>
    <cellStyle name="Normal 5 8 9" xfId="28705"/>
    <cellStyle name="Normal 5 8 9 2" xfId="28706"/>
    <cellStyle name="Normal 5 9" xfId="28707"/>
    <cellStyle name="Normal 5 9 10" xfId="28708"/>
    <cellStyle name="Normal 5 9 11" xfId="29491"/>
    <cellStyle name="Normal 5 9 2" xfId="28709"/>
    <cellStyle name="Normal 5 9 2 2" xfId="28710"/>
    <cellStyle name="Normal 5 9 2 2 2" xfId="28711"/>
    <cellStyle name="Normal 5 9 2 2 2 2" xfId="28712"/>
    <cellStyle name="Normal 5 9 2 2 2 2 2" xfId="28713"/>
    <cellStyle name="Normal 5 9 2 2 2 2 2 2" xfId="28714"/>
    <cellStyle name="Normal 5 9 2 2 2 2 3" xfId="28715"/>
    <cellStyle name="Normal 5 9 2 2 2 3" xfId="28716"/>
    <cellStyle name="Normal 5 9 2 2 2 3 2" xfId="28717"/>
    <cellStyle name="Normal 5 9 2 2 2 4" xfId="28718"/>
    <cellStyle name="Normal 5 9 2 2 3" xfId="28719"/>
    <cellStyle name="Normal 5 9 2 2 3 2" xfId="28720"/>
    <cellStyle name="Normal 5 9 2 2 3 2 2" xfId="28721"/>
    <cellStyle name="Normal 5 9 2 2 3 3" xfId="28722"/>
    <cellStyle name="Normal 5 9 2 2 4" xfId="28723"/>
    <cellStyle name="Normal 5 9 2 2 4 2" xfId="28724"/>
    <cellStyle name="Normal 5 9 2 2 5" xfId="28725"/>
    <cellStyle name="Normal 5 9 2 3" xfId="28726"/>
    <cellStyle name="Normal 5 9 2 3 2" xfId="28727"/>
    <cellStyle name="Normal 5 9 2 3 2 2" xfId="28728"/>
    <cellStyle name="Normal 5 9 2 3 2 2 2" xfId="28729"/>
    <cellStyle name="Normal 5 9 2 3 2 2 2 2" xfId="28730"/>
    <cellStyle name="Normal 5 9 2 3 2 2 3" xfId="28731"/>
    <cellStyle name="Normal 5 9 2 3 2 3" xfId="28732"/>
    <cellStyle name="Normal 5 9 2 3 2 3 2" xfId="28733"/>
    <cellStyle name="Normal 5 9 2 3 2 4" xfId="28734"/>
    <cellStyle name="Normal 5 9 2 3 3" xfId="28735"/>
    <cellStyle name="Normal 5 9 2 3 3 2" xfId="28736"/>
    <cellStyle name="Normal 5 9 2 3 3 2 2" xfId="28737"/>
    <cellStyle name="Normal 5 9 2 3 3 3" xfId="28738"/>
    <cellStyle name="Normal 5 9 2 3 4" xfId="28739"/>
    <cellStyle name="Normal 5 9 2 3 4 2" xfId="28740"/>
    <cellStyle name="Normal 5 9 2 3 5" xfId="28741"/>
    <cellStyle name="Normal 5 9 2 4" xfId="28742"/>
    <cellStyle name="Normal 5 9 2 4 2" xfId="28743"/>
    <cellStyle name="Normal 5 9 2 4 2 2" xfId="28744"/>
    <cellStyle name="Normal 5 9 2 4 2 2 2" xfId="28745"/>
    <cellStyle name="Normal 5 9 2 4 2 3" xfId="28746"/>
    <cellStyle name="Normal 5 9 2 4 3" xfId="28747"/>
    <cellStyle name="Normal 5 9 2 4 3 2" xfId="28748"/>
    <cellStyle name="Normal 5 9 2 4 4" xfId="28749"/>
    <cellStyle name="Normal 5 9 2 5" xfId="28750"/>
    <cellStyle name="Normal 5 9 2 5 2" xfId="28751"/>
    <cellStyle name="Normal 5 9 2 5 2 2" xfId="28752"/>
    <cellStyle name="Normal 5 9 2 5 3" xfId="28753"/>
    <cellStyle name="Normal 5 9 2 6" xfId="28754"/>
    <cellStyle name="Normal 5 9 2 6 2" xfId="28755"/>
    <cellStyle name="Normal 5 9 2 7" xfId="28756"/>
    <cellStyle name="Normal 5 9 2 8" xfId="29492"/>
    <cellStyle name="Normal 5 9 3" xfId="28757"/>
    <cellStyle name="Normal 5 9 3 2" xfId="28758"/>
    <cellStyle name="Normal 5 9 3 2 2" xfId="28759"/>
    <cellStyle name="Normal 5 9 3 2 2 2" xfId="28760"/>
    <cellStyle name="Normal 5 9 3 2 2 2 2" xfId="28761"/>
    <cellStyle name="Normal 5 9 3 2 2 3" xfId="28762"/>
    <cellStyle name="Normal 5 9 3 2 3" xfId="28763"/>
    <cellStyle name="Normal 5 9 3 2 3 2" xfId="28764"/>
    <cellStyle name="Normal 5 9 3 2 4" xfId="28765"/>
    <cellStyle name="Normal 5 9 3 3" xfId="28766"/>
    <cellStyle name="Normal 5 9 3 3 2" xfId="28767"/>
    <cellStyle name="Normal 5 9 3 3 2 2" xfId="28768"/>
    <cellStyle name="Normal 5 9 3 3 3" xfId="28769"/>
    <cellStyle name="Normal 5 9 3 4" xfId="28770"/>
    <cellStyle name="Normal 5 9 3 4 2" xfId="28771"/>
    <cellStyle name="Normal 5 9 3 5" xfId="28772"/>
    <cellStyle name="Normal 5 9 4" xfId="28773"/>
    <cellStyle name="Normal 5 9 4 2" xfId="28774"/>
    <cellStyle name="Normal 5 9 4 2 2" xfId="28775"/>
    <cellStyle name="Normal 5 9 4 2 2 2" xfId="28776"/>
    <cellStyle name="Normal 5 9 4 2 2 2 2" xfId="28777"/>
    <cellStyle name="Normal 5 9 4 2 2 3" xfId="28778"/>
    <cellStyle name="Normal 5 9 4 2 3" xfId="28779"/>
    <cellStyle name="Normal 5 9 4 2 3 2" xfId="28780"/>
    <cellStyle name="Normal 5 9 4 2 4" xfId="28781"/>
    <cellStyle name="Normal 5 9 4 3" xfId="28782"/>
    <cellStyle name="Normal 5 9 4 3 2" xfId="28783"/>
    <cellStyle name="Normal 5 9 4 3 2 2" xfId="28784"/>
    <cellStyle name="Normal 5 9 4 3 3" xfId="28785"/>
    <cellStyle name="Normal 5 9 4 4" xfId="28786"/>
    <cellStyle name="Normal 5 9 4 4 2" xfId="28787"/>
    <cellStyle name="Normal 5 9 4 5" xfId="28788"/>
    <cellStyle name="Normal 5 9 5" xfId="28789"/>
    <cellStyle name="Normal 5 9 5 2" xfId="28790"/>
    <cellStyle name="Normal 5 9 5 2 2" xfId="28791"/>
    <cellStyle name="Normal 5 9 5 2 2 2" xfId="28792"/>
    <cellStyle name="Normal 5 9 5 2 2 2 2" xfId="28793"/>
    <cellStyle name="Normal 5 9 5 2 2 3" xfId="28794"/>
    <cellStyle name="Normal 5 9 5 2 3" xfId="28795"/>
    <cellStyle name="Normal 5 9 5 2 3 2" xfId="28796"/>
    <cellStyle name="Normal 5 9 5 2 4" xfId="28797"/>
    <cellStyle name="Normal 5 9 5 3" xfId="28798"/>
    <cellStyle name="Normal 5 9 5 3 2" xfId="28799"/>
    <cellStyle name="Normal 5 9 5 3 2 2" xfId="28800"/>
    <cellStyle name="Normal 5 9 5 3 3" xfId="28801"/>
    <cellStyle name="Normal 5 9 5 4" xfId="28802"/>
    <cellStyle name="Normal 5 9 5 4 2" xfId="28803"/>
    <cellStyle name="Normal 5 9 5 5" xfId="28804"/>
    <cellStyle name="Normal 5 9 6" xfId="28805"/>
    <cellStyle name="Normal 5 9 6 2" xfId="28806"/>
    <cellStyle name="Normal 5 9 6 2 2" xfId="28807"/>
    <cellStyle name="Normal 5 9 6 2 2 2" xfId="28808"/>
    <cellStyle name="Normal 5 9 6 2 3" xfId="28809"/>
    <cellStyle name="Normal 5 9 6 3" xfId="28810"/>
    <cellStyle name="Normal 5 9 6 3 2" xfId="28811"/>
    <cellStyle name="Normal 5 9 6 4" xfId="28812"/>
    <cellStyle name="Normal 5 9 7" xfId="28813"/>
    <cellStyle name="Normal 5 9 7 2" xfId="28814"/>
    <cellStyle name="Normal 5 9 7 2 2" xfId="28815"/>
    <cellStyle name="Normal 5 9 7 3" xfId="28816"/>
    <cellStyle name="Normal 5 9 8" xfId="28817"/>
    <cellStyle name="Normal 5 9 8 2" xfId="28818"/>
    <cellStyle name="Normal 5 9 9" xfId="28819"/>
    <cellStyle name="Normal 5 9 9 2" xfId="28820"/>
    <cellStyle name="Normal 6" xfId="28821"/>
    <cellStyle name="Normal 6 10" xfId="28822"/>
    <cellStyle name="Normal 6 10 2" xfId="29494"/>
    <cellStyle name="Normal 6 10 3" xfId="34117"/>
    <cellStyle name="Normal 6 11" xfId="28823"/>
    <cellStyle name="Normal 6 11 2" xfId="29495"/>
    <cellStyle name="Normal 6 11 3" xfId="34118"/>
    <cellStyle name="Normal 6 12" xfId="28824"/>
    <cellStyle name="Normal 6 12 2" xfId="29496"/>
    <cellStyle name="Normal 6 12 3" xfId="34119"/>
    <cellStyle name="Normal 6 13" xfId="28825"/>
    <cellStyle name="Normal 6 13 2" xfId="34120"/>
    <cellStyle name="Normal 6 14" xfId="29493"/>
    <cellStyle name="Normal 6 15" xfId="34116"/>
    <cellStyle name="Normal 6 2" xfId="28826"/>
    <cellStyle name="Normal 6 2 10" xfId="28827"/>
    <cellStyle name="Normal 6 2 10 2" xfId="29498"/>
    <cellStyle name="Normal 6 2 10 3" xfId="34122"/>
    <cellStyle name="Normal 6 2 11" xfId="29497"/>
    <cellStyle name="Normal 6 2 12" xfId="34121"/>
    <cellStyle name="Normal 6 2 2" xfId="28828"/>
    <cellStyle name="Normal 6 2 2 2" xfId="29499"/>
    <cellStyle name="Normal 6 2 2 3" xfId="34123"/>
    <cellStyle name="Normal 6 2 3" xfId="28829"/>
    <cellStyle name="Normal 6 2 3 2" xfId="29500"/>
    <cellStyle name="Normal 6 2 3 3" xfId="34124"/>
    <cellStyle name="Normal 6 2 4" xfId="28830"/>
    <cellStyle name="Normal 6 2 4 2" xfId="29501"/>
    <cellStyle name="Normal 6 2 4 3" xfId="34125"/>
    <cellStyle name="Normal 6 2 5" xfId="28831"/>
    <cellStyle name="Normal 6 2 5 2" xfId="29502"/>
    <cellStyle name="Normal 6 2 5 3" xfId="34126"/>
    <cellStyle name="Normal 6 2 6" xfId="28832"/>
    <cellStyle name="Normal 6 2 6 2" xfId="29503"/>
    <cellStyle name="Normal 6 2 6 3" xfId="34127"/>
    <cellStyle name="Normal 6 2 7" xfId="28833"/>
    <cellStyle name="Normal 6 2 7 2" xfId="29504"/>
    <cellStyle name="Normal 6 2 7 3" xfId="34128"/>
    <cellStyle name="Normal 6 2 8" xfId="28834"/>
    <cellStyle name="Normal 6 2 8 2" xfId="29505"/>
    <cellStyle name="Normal 6 2 8 3" xfId="34129"/>
    <cellStyle name="Normal 6 2 9" xfId="28835"/>
    <cellStyle name="Normal 6 2 9 2" xfId="29506"/>
    <cellStyle name="Normal 6 2 9 3" xfId="34130"/>
    <cellStyle name="Normal 6 3" xfId="28836"/>
    <cellStyle name="Normal 6 3 2" xfId="29507"/>
    <cellStyle name="Normal 6 3 3" xfId="34131"/>
    <cellStyle name="Normal 6 4" xfId="28837"/>
    <cellStyle name="Normal 6 4 2" xfId="29508"/>
    <cellStyle name="Normal 6 4 3" xfId="34132"/>
    <cellStyle name="Normal 6 5" xfId="28838"/>
    <cellStyle name="Normal 6 5 2" xfId="29509"/>
    <cellStyle name="Normal 6 5 3" xfId="34133"/>
    <cellStyle name="Normal 6 6" xfId="28839"/>
    <cellStyle name="Normal 6 6 2" xfId="29510"/>
    <cellStyle name="Normal 6 6 3" xfId="34134"/>
    <cellStyle name="Normal 6 7" xfId="28840"/>
    <cellStyle name="Normal 6 7 2" xfId="29511"/>
    <cellStyle name="Normal 6 7 3" xfId="34135"/>
    <cellStyle name="Normal 6 8" xfId="28841"/>
    <cellStyle name="Normal 6 8 2" xfId="29512"/>
    <cellStyle name="Normal 6 8 3" xfId="34136"/>
    <cellStyle name="Normal 6 9" xfId="28842"/>
    <cellStyle name="Normal 6 9 2" xfId="29513"/>
    <cellStyle name="Normal 6 9 3" xfId="34137"/>
    <cellStyle name="Normal 7" xfId="28843"/>
    <cellStyle name="Normal 7 2" xfId="28844"/>
    <cellStyle name="Normal 7 2 2" xfId="29515"/>
    <cellStyle name="Normal 7 2 3" xfId="34139"/>
    <cellStyle name="Normal 7 3" xfId="29514"/>
    <cellStyle name="Normal 7 4" xfId="34138"/>
    <cellStyle name="Normal 8" xfId="28845"/>
    <cellStyle name="Normal 8 2" xfId="28846"/>
    <cellStyle name="Normal 8 2 2" xfId="28847"/>
    <cellStyle name="Normal 8 2 2 2" xfId="29518"/>
    <cellStyle name="Normal 8 2 2 3" xfId="34142"/>
    <cellStyle name="Normal 8 2 3" xfId="28848"/>
    <cellStyle name="Normal 8 2 3 2" xfId="29519"/>
    <cellStyle name="Normal 8 2 3 3" xfId="34143"/>
    <cellStyle name="Normal 8 2 4" xfId="29517"/>
    <cellStyle name="Normal 8 2 5" xfId="34141"/>
    <cellStyle name="Normal 8 3" xfId="28849"/>
    <cellStyle name="Normal 8 3 2" xfId="29520"/>
    <cellStyle name="Normal 8 3 3" xfId="34144"/>
    <cellStyle name="Normal 8 4" xfId="28850"/>
    <cellStyle name="Normal 8 4 2" xfId="29521"/>
    <cellStyle name="Normal 8 4 3" xfId="34145"/>
    <cellStyle name="Normal 8 5" xfId="29516"/>
    <cellStyle name="Normal 8 6" xfId="34140"/>
    <cellStyle name="Normal 9" xfId="28851"/>
    <cellStyle name="Normal 9 2" xfId="28852"/>
    <cellStyle name="Normal 9 2 2" xfId="29523"/>
    <cellStyle name="Normal 9 2 3" xfId="34147"/>
    <cellStyle name="Normal 9 3" xfId="28853"/>
    <cellStyle name="Normal 9 3 2" xfId="29524"/>
    <cellStyle name="Normal 9 3 3" xfId="34148"/>
    <cellStyle name="Normal 9 4" xfId="29522"/>
    <cellStyle name="Normal 9 5" xfId="34146"/>
    <cellStyle name="Normal_ELECT. SENDERO-COLOMBIA" xfId="2"/>
    <cellStyle name="Porcentual 2" xfId="28854"/>
    <cellStyle name="Porcentual 2 2" xfId="341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478367</xdr:colOff>
      <xdr:row>0</xdr:row>
      <xdr:rowOff>133350</xdr:rowOff>
    </xdr:from>
    <xdr:to>
      <xdr:col>2</xdr:col>
      <xdr:colOff>755309</xdr:colOff>
      <xdr:row>7</xdr:row>
      <xdr:rowOff>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478367" y="133350"/>
          <a:ext cx="1502492" cy="12001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52"/>
  <sheetViews>
    <sheetView tabSelected="1" view="pageBreakPreview" topLeftCell="A31" zoomScale="110" zoomScaleNormal="100" zoomScaleSheetLayoutView="110" workbookViewId="0">
      <selection activeCell="C34" sqref="C34"/>
    </sheetView>
  </sheetViews>
  <sheetFormatPr baseColWidth="10" defaultRowHeight="12.75"/>
  <cols>
    <col min="1" max="1" width="7.5703125" style="32" customWidth="1"/>
    <col min="2" max="2" width="10.7109375" style="32" customWidth="1"/>
    <col min="3" max="3" width="60" style="32" customWidth="1"/>
    <col min="4" max="4" width="7.42578125" style="52" customWidth="1"/>
    <col min="5" max="5" width="9.85546875" style="53" bestFit="1" customWidth="1"/>
    <col min="6" max="6" width="12.140625" style="54" customWidth="1"/>
    <col min="7" max="7" width="24.7109375" style="55" bestFit="1" customWidth="1"/>
    <col min="8" max="8" width="18.28515625" style="27" customWidth="1"/>
    <col min="9" max="16384" width="11.42578125" style="32"/>
  </cols>
  <sheetData>
    <row r="1" spans="1:10" s="17" customFormat="1" ht="15">
      <c r="A1" s="13"/>
      <c r="B1" s="13"/>
      <c r="C1" s="13"/>
      <c r="D1" s="13"/>
      <c r="E1" s="14"/>
      <c r="F1" s="15"/>
      <c r="G1" s="13"/>
      <c r="H1" s="16" t="s">
        <v>0</v>
      </c>
    </row>
    <row r="2" spans="1:10" s="17" customFormat="1" ht="15">
      <c r="A2" s="18"/>
      <c r="B2" s="18"/>
      <c r="C2" s="18"/>
      <c r="D2" s="18"/>
      <c r="E2" s="14"/>
      <c r="F2" s="19"/>
      <c r="G2" s="20"/>
      <c r="H2" s="15"/>
    </row>
    <row r="3" spans="1:10" s="17" customFormat="1" ht="18.75">
      <c r="A3" s="13"/>
      <c r="B3" s="13"/>
      <c r="C3" s="105" t="s">
        <v>1</v>
      </c>
      <c r="D3" s="105"/>
      <c r="E3" s="105"/>
      <c r="F3" s="105"/>
      <c r="G3" s="105"/>
      <c r="H3" s="105"/>
    </row>
    <row r="4" spans="1:10" s="17" customFormat="1" ht="15.75">
      <c r="A4" s="13"/>
      <c r="B4" s="13"/>
      <c r="C4" s="106" t="s">
        <v>2</v>
      </c>
      <c r="D4" s="106"/>
      <c r="E4" s="106"/>
      <c r="F4" s="106"/>
      <c r="G4" s="106"/>
      <c r="H4" s="106"/>
    </row>
    <row r="5" spans="1:10" s="17" customFormat="1" ht="15.75">
      <c r="A5" s="21"/>
      <c r="B5" s="21"/>
      <c r="C5" s="106" t="s">
        <v>3</v>
      </c>
      <c r="D5" s="106"/>
      <c r="E5" s="106"/>
      <c r="F5" s="106"/>
      <c r="G5" s="106"/>
      <c r="H5" s="106"/>
    </row>
    <row r="6" spans="1:10" s="17" customFormat="1" ht="15.75">
      <c r="C6" s="22"/>
      <c r="D6" s="23"/>
      <c r="E6" s="24"/>
      <c r="F6" s="25"/>
      <c r="G6" s="26"/>
      <c r="H6" s="1"/>
    </row>
    <row r="7" spans="1:10" s="17" customFormat="1" ht="15">
      <c r="C7" s="22"/>
      <c r="D7" s="23"/>
      <c r="E7" s="24"/>
      <c r="F7" s="25"/>
      <c r="G7" s="26"/>
      <c r="H7" s="27"/>
    </row>
    <row r="8" spans="1:10" s="17" customFormat="1" ht="15">
      <c r="B8" s="2" t="s">
        <v>47</v>
      </c>
      <c r="D8" s="3"/>
      <c r="E8" s="3"/>
      <c r="F8" s="3"/>
      <c r="G8" s="3"/>
      <c r="H8" s="3"/>
    </row>
    <row r="9" spans="1:10" s="17" customFormat="1" ht="15">
      <c r="B9" s="2" t="s">
        <v>48</v>
      </c>
      <c r="D9" s="3"/>
      <c r="E9" s="3"/>
      <c r="F9" s="3"/>
      <c r="G9" s="3"/>
    </row>
    <row r="10" spans="1:10" s="17" customFormat="1" ht="15">
      <c r="B10" s="2" t="s">
        <v>49</v>
      </c>
      <c r="D10" s="3"/>
      <c r="E10" s="3"/>
      <c r="F10" s="3"/>
      <c r="G10" s="3"/>
      <c r="H10" s="4" t="s">
        <v>4</v>
      </c>
    </row>
    <row r="11" spans="1:10" s="17" customFormat="1" ht="15">
      <c r="B11" s="2" t="s">
        <v>39</v>
      </c>
      <c r="D11" s="3"/>
      <c r="E11" s="3"/>
      <c r="F11" s="3"/>
      <c r="G11" s="3"/>
      <c r="H11" s="3"/>
    </row>
    <row r="12" spans="1:10" ht="15.75" thickBot="1">
      <c r="A12" s="5"/>
      <c r="B12" s="5"/>
      <c r="C12" s="6"/>
      <c r="D12" s="5"/>
      <c r="E12" s="28"/>
      <c r="F12" s="29" t="s">
        <v>5</v>
      </c>
      <c r="G12" s="30"/>
      <c r="H12" s="31" t="s">
        <v>6</v>
      </c>
    </row>
    <row r="13" spans="1:10" ht="26.25" thickBot="1">
      <c r="A13" s="7" t="s">
        <v>7</v>
      </c>
      <c r="B13" s="7" t="s">
        <v>8</v>
      </c>
      <c r="C13" s="7" t="s">
        <v>9</v>
      </c>
      <c r="D13" s="7" t="s">
        <v>10</v>
      </c>
      <c r="E13" s="8" t="s">
        <v>11</v>
      </c>
      <c r="F13" s="9" t="s">
        <v>12</v>
      </c>
      <c r="G13" s="10" t="s">
        <v>13</v>
      </c>
      <c r="H13" s="11" t="s">
        <v>14</v>
      </c>
    </row>
    <row r="14" spans="1:10">
      <c r="A14" s="60"/>
      <c r="B14" s="60"/>
      <c r="C14" s="60"/>
      <c r="D14" s="60"/>
      <c r="E14" s="61"/>
      <c r="F14" s="62"/>
      <c r="G14" s="63"/>
      <c r="H14" s="64"/>
      <c r="I14" s="44"/>
      <c r="J14" s="44"/>
    </row>
    <row r="15" spans="1:10" ht="15">
      <c r="A15" s="34"/>
      <c r="B15" s="66" t="s">
        <v>25</v>
      </c>
      <c r="C15" s="33"/>
      <c r="D15" s="33"/>
      <c r="E15" s="33"/>
      <c r="F15" s="33"/>
      <c r="G15" s="33"/>
      <c r="H15" s="33"/>
      <c r="I15" s="44"/>
      <c r="J15" s="44"/>
    </row>
    <row r="16" spans="1:10">
      <c r="A16" s="38"/>
      <c r="B16" s="36"/>
      <c r="C16" s="37"/>
      <c r="D16" s="38"/>
      <c r="E16" s="39"/>
      <c r="F16" s="40"/>
      <c r="G16" s="41"/>
      <c r="H16" s="67"/>
      <c r="I16" s="44"/>
      <c r="J16" s="44"/>
    </row>
    <row r="17" spans="1:12">
      <c r="A17" s="60"/>
      <c r="B17" s="60"/>
      <c r="C17" s="60"/>
      <c r="D17" s="60"/>
      <c r="E17" s="61"/>
      <c r="F17" s="62"/>
      <c r="G17" s="63"/>
      <c r="H17" s="64"/>
      <c r="I17" s="44"/>
      <c r="J17" s="44"/>
    </row>
    <row r="18" spans="1:12" ht="132">
      <c r="A18" s="50">
        <v>10</v>
      </c>
      <c r="B18" s="50" t="s">
        <v>28</v>
      </c>
      <c r="C18" s="68" t="s">
        <v>29</v>
      </c>
      <c r="D18" s="50" t="s">
        <v>27</v>
      </c>
      <c r="E18" s="69">
        <f>60*(0.6*0.5*0.3)</f>
        <v>5.3999999999999995</v>
      </c>
      <c r="F18" s="70"/>
      <c r="G18" s="71"/>
      <c r="H18" s="72">
        <f>F18*E18</f>
        <v>0</v>
      </c>
      <c r="I18" s="44"/>
      <c r="J18" s="44"/>
    </row>
    <row r="19" spans="1:12">
      <c r="A19" s="50"/>
      <c r="B19" s="50"/>
      <c r="C19" s="68"/>
      <c r="D19" s="50"/>
      <c r="E19" s="69"/>
      <c r="F19" s="70"/>
      <c r="G19" s="71"/>
      <c r="H19" s="72"/>
      <c r="I19" s="44"/>
      <c r="J19" s="44"/>
    </row>
    <row r="20" spans="1:12" ht="48">
      <c r="A20" s="50">
        <f>A18+10</f>
        <v>20</v>
      </c>
      <c r="B20" s="50" t="s">
        <v>26</v>
      </c>
      <c r="C20" s="68" t="s">
        <v>32</v>
      </c>
      <c r="D20" s="50" t="s">
        <v>27</v>
      </c>
      <c r="E20" s="69">
        <f>50*(0.4*0.15)</f>
        <v>3</v>
      </c>
      <c r="F20" s="70"/>
      <c r="G20" s="71"/>
      <c r="H20" s="72">
        <f>E20*F20</f>
        <v>0</v>
      </c>
      <c r="I20" s="44"/>
      <c r="J20" s="44"/>
    </row>
    <row r="21" spans="1:12">
      <c r="A21" s="60"/>
      <c r="B21" s="60"/>
      <c r="C21" s="60"/>
      <c r="D21" s="60"/>
      <c r="E21" s="61"/>
      <c r="F21" s="62"/>
      <c r="G21" s="63"/>
      <c r="H21" s="64"/>
      <c r="I21" s="44"/>
      <c r="J21" s="44"/>
    </row>
    <row r="22" spans="1:12" ht="48">
      <c r="A22" s="50">
        <f>A20+10</f>
        <v>30</v>
      </c>
      <c r="B22" s="50" t="s">
        <v>26</v>
      </c>
      <c r="C22" s="68" t="s">
        <v>33</v>
      </c>
      <c r="D22" s="50" t="s">
        <v>27</v>
      </c>
      <c r="E22" s="69">
        <f>ROUND(((E29*0.1)*(0.3*0.3*0.1)),2)</f>
        <v>0.11</v>
      </c>
      <c r="F22" s="70"/>
      <c r="G22" s="71"/>
      <c r="H22" s="72">
        <f>E22*F22</f>
        <v>0</v>
      </c>
      <c r="I22" s="44"/>
      <c r="J22" s="44"/>
      <c r="L22" s="44"/>
    </row>
    <row r="23" spans="1:12">
      <c r="A23" s="50"/>
      <c r="B23" s="50"/>
      <c r="C23" s="68"/>
      <c r="D23" s="50"/>
      <c r="E23" s="69"/>
      <c r="F23" s="70"/>
      <c r="G23" s="71"/>
      <c r="H23" s="72"/>
      <c r="I23" s="44"/>
      <c r="J23" s="44"/>
    </row>
    <row r="24" spans="1:12" ht="24">
      <c r="A24" s="50">
        <f>A22+10</f>
        <v>40</v>
      </c>
      <c r="B24" s="50">
        <v>12140001</v>
      </c>
      <c r="C24" s="68" t="s">
        <v>31</v>
      </c>
      <c r="D24" s="50" t="s">
        <v>22</v>
      </c>
      <c r="E24" s="69">
        <f>2*16</f>
        <v>32</v>
      </c>
      <c r="F24" s="70"/>
      <c r="G24" s="71"/>
      <c r="H24" s="72">
        <f>E24*F24</f>
        <v>0</v>
      </c>
      <c r="I24" s="44"/>
      <c r="J24" s="44"/>
    </row>
    <row r="25" spans="1:12">
      <c r="A25" s="65"/>
      <c r="B25" s="74"/>
      <c r="C25" s="51"/>
      <c r="D25" s="45"/>
      <c r="E25" s="46"/>
      <c r="F25" s="47"/>
      <c r="G25" s="48"/>
      <c r="H25" s="47"/>
      <c r="I25" s="44"/>
      <c r="J25" s="44"/>
    </row>
    <row r="26" spans="1:12" ht="15">
      <c r="A26" s="34"/>
      <c r="B26" s="66" t="s">
        <v>15</v>
      </c>
      <c r="C26" s="33"/>
      <c r="D26" s="33"/>
      <c r="E26" s="33"/>
      <c r="F26" s="33"/>
      <c r="G26" s="33"/>
      <c r="H26" s="33"/>
    </row>
    <row r="27" spans="1:12">
      <c r="A27" s="35"/>
      <c r="B27" s="36" t="s">
        <v>19</v>
      </c>
      <c r="C27" s="37"/>
      <c r="D27" s="38"/>
      <c r="E27" s="39"/>
      <c r="F27" s="40"/>
      <c r="G27" s="41"/>
      <c r="H27" s="42"/>
    </row>
    <row r="28" spans="1:12" s="44" customFormat="1" ht="12" customHeight="1">
      <c r="A28" s="50"/>
      <c r="B28" s="12"/>
      <c r="D28" s="45"/>
      <c r="E28" s="46"/>
      <c r="F28" s="47"/>
      <c r="G28" s="48"/>
      <c r="H28" s="49"/>
    </row>
    <row r="29" spans="1:12" s="44" customFormat="1" ht="132">
      <c r="A29" s="50">
        <f>A24+10</f>
        <v>50</v>
      </c>
      <c r="B29" s="12"/>
      <c r="C29" s="51" t="s">
        <v>40</v>
      </c>
      <c r="D29" s="45" t="s">
        <v>16</v>
      </c>
      <c r="E29" s="46">
        <f>175-52</f>
        <v>123</v>
      </c>
      <c r="F29" s="47"/>
      <c r="G29" s="48"/>
      <c r="H29" s="49">
        <f t="shared" ref="H29" si="0">F29*E29</f>
        <v>0</v>
      </c>
    </row>
    <row r="30" spans="1:12" s="44" customFormat="1" ht="15.75">
      <c r="A30" s="50"/>
      <c r="B30" s="12"/>
      <c r="C30" s="51"/>
      <c r="D30" s="45"/>
      <c r="E30" s="46"/>
      <c r="F30" s="47"/>
      <c r="G30" s="48"/>
      <c r="H30" s="49"/>
    </row>
    <row r="31" spans="1:12" s="44" customFormat="1" ht="132">
      <c r="A31" s="50">
        <v>60</v>
      </c>
      <c r="B31" s="12"/>
      <c r="C31" s="51" t="s">
        <v>50</v>
      </c>
      <c r="D31" s="45" t="s">
        <v>16</v>
      </c>
      <c r="E31" s="46">
        <v>52</v>
      </c>
      <c r="F31" s="47"/>
      <c r="G31" s="48"/>
      <c r="H31" s="49">
        <f t="shared" ref="H31" si="1">F31*E31</f>
        <v>0</v>
      </c>
    </row>
    <row r="32" spans="1:12" s="44" customFormat="1" ht="15.75">
      <c r="A32" s="50"/>
      <c r="B32" s="12"/>
      <c r="D32" s="45"/>
      <c r="E32" s="46"/>
      <c r="F32" s="47"/>
      <c r="G32" s="48"/>
      <c r="H32" s="49"/>
    </row>
    <row r="33" spans="1:8" s="44" customFormat="1" ht="192">
      <c r="A33" s="50">
        <v>70</v>
      </c>
      <c r="B33" s="12"/>
      <c r="C33" s="51" t="s">
        <v>58</v>
      </c>
      <c r="D33" s="45" t="s">
        <v>16</v>
      </c>
      <c r="E33" s="46">
        <f>E29+E31</f>
        <v>175</v>
      </c>
      <c r="F33" s="47"/>
      <c r="G33" s="48"/>
      <c r="H33" s="49">
        <f t="shared" ref="H33" si="2">F33*E33</f>
        <v>0</v>
      </c>
    </row>
    <row r="34" spans="1:8" s="44" customFormat="1" ht="204">
      <c r="A34" s="50"/>
      <c r="B34" s="12"/>
      <c r="C34" s="51" t="s">
        <v>41</v>
      </c>
      <c r="D34" s="45"/>
      <c r="E34" s="46"/>
      <c r="F34" s="47"/>
      <c r="G34" s="48"/>
      <c r="H34" s="49"/>
    </row>
    <row r="35" spans="1:8" s="44" customFormat="1" ht="15.75">
      <c r="A35" s="50"/>
      <c r="B35" s="12"/>
      <c r="C35" s="51"/>
      <c r="D35" s="45"/>
      <c r="E35" s="46"/>
      <c r="F35" s="47"/>
      <c r="G35" s="48"/>
      <c r="H35" s="49"/>
    </row>
    <row r="36" spans="1:8" s="44" customFormat="1" ht="48">
      <c r="A36" s="50">
        <f>A33+10</f>
        <v>80</v>
      </c>
      <c r="B36" s="12"/>
      <c r="C36" s="51" t="s">
        <v>51</v>
      </c>
      <c r="D36" s="59" t="s">
        <v>22</v>
      </c>
      <c r="E36" s="46">
        <f>175*11*3</f>
        <v>5775</v>
      </c>
      <c r="F36" s="47"/>
      <c r="G36" s="48"/>
      <c r="H36" s="49">
        <f t="shared" ref="H36" si="3">F36*E36</f>
        <v>0</v>
      </c>
    </row>
    <row r="37" spans="1:8" s="44" customFormat="1" ht="15.75">
      <c r="A37" s="50"/>
      <c r="B37" s="12"/>
      <c r="C37" s="51"/>
      <c r="D37" s="59"/>
      <c r="E37" s="46"/>
      <c r="F37" s="47"/>
      <c r="G37" s="48"/>
      <c r="H37" s="49"/>
    </row>
    <row r="38" spans="1:8" s="44" customFormat="1" ht="48">
      <c r="A38" s="50">
        <f>A36+10</f>
        <v>90</v>
      </c>
      <c r="B38" s="12"/>
      <c r="C38" s="51" t="s">
        <v>52</v>
      </c>
      <c r="D38" s="59" t="s">
        <v>22</v>
      </c>
      <c r="E38" s="46">
        <v>6000</v>
      </c>
      <c r="F38" s="47"/>
      <c r="G38" s="48"/>
      <c r="H38" s="49">
        <f t="shared" ref="H38" si="4">F38*E38</f>
        <v>0</v>
      </c>
    </row>
    <row r="39" spans="1:8" s="44" customFormat="1" ht="15.75">
      <c r="A39" s="50"/>
      <c r="B39" s="12"/>
      <c r="C39" s="51"/>
      <c r="D39" s="59"/>
      <c r="E39" s="46"/>
      <c r="F39" s="47"/>
      <c r="G39" s="48"/>
      <c r="H39" s="49"/>
    </row>
    <row r="40" spans="1:8" s="44" customFormat="1" ht="96">
      <c r="A40" s="50">
        <f>A38+10</f>
        <v>100</v>
      </c>
      <c r="B40" s="12"/>
      <c r="C40" s="51" t="s">
        <v>53</v>
      </c>
      <c r="D40" s="59" t="s">
        <v>22</v>
      </c>
      <c r="E40" s="46">
        <f>E24</f>
        <v>32</v>
      </c>
      <c r="F40" s="47"/>
      <c r="G40" s="48"/>
      <c r="H40" s="49">
        <f>F40*E40</f>
        <v>0</v>
      </c>
    </row>
    <row r="41" spans="1:8" s="44" customFormat="1" ht="15.75">
      <c r="A41" s="50"/>
      <c r="B41" s="12"/>
      <c r="C41" s="51"/>
      <c r="D41" s="59"/>
      <c r="E41" s="46"/>
      <c r="F41" s="47"/>
      <c r="G41" s="48"/>
      <c r="H41" s="49"/>
    </row>
    <row r="42" spans="1:8" s="44" customFormat="1" ht="120">
      <c r="A42" s="50">
        <f>A40+10</f>
        <v>110</v>
      </c>
      <c r="B42" s="12"/>
      <c r="C42" s="51" t="s">
        <v>54</v>
      </c>
      <c r="D42" s="59" t="s">
        <v>22</v>
      </c>
      <c r="E42" s="46">
        <v>700</v>
      </c>
      <c r="F42" s="47"/>
      <c r="G42" s="48"/>
      <c r="H42" s="49">
        <f>F42*E42</f>
        <v>0</v>
      </c>
    </row>
    <row r="43" spans="1:8" s="44" customFormat="1" ht="15.75">
      <c r="A43" s="50"/>
      <c r="B43" s="12"/>
      <c r="C43" s="51"/>
      <c r="D43" s="59"/>
      <c r="E43" s="46"/>
      <c r="F43" s="47"/>
      <c r="G43" s="48"/>
      <c r="H43" s="49"/>
    </row>
    <row r="44" spans="1:8" s="44" customFormat="1" ht="72">
      <c r="A44" s="50">
        <f>A42+10</f>
        <v>120</v>
      </c>
      <c r="B44" s="12"/>
      <c r="C44" s="51" t="s">
        <v>55</v>
      </c>
      <c r="D44" s="59" t="s">
        <v>22</v>
      </c>
      <c r="E44" s="46">
        <v>4768</v>
      </c>
      <c r="F44" s="47"/>
      <c r="G44" s="48"/>
      <c r="H44" s="49">
        <f>F44*E44</f>
        <v>0</v>
      </c>
    </row>
    <row r="45" spans="1:8" s="44" customFormat="1" ht="15.75">
      <c r="A45" s="50"/>
      <c r="B45" s="12"/>
      <c r="C45" s="51"/>
      <c r="D45" s="59"/>
      <c r="E45" s="46"/>
      <c r="F45" s="47"/>
      <c r="G45" s="48"/>
      <c r="H45" s="49"/>
    </row>
    <row r="46" spans="1:8" s="44" customFormat="1" ht="144">
      <c r="A46" s="50">
        <f>A44+10</f>
        <v>130</v>
      </c>
      <c r="B46" s="12"/>
      <c r="C46" s="51" t="s">
        <v>56</v>
      </c>
      <c r="D46" s="59" t="s">
        <v>22</v>
      </c>
      <c r="E46" s="46">
        <v>500</v>
      </c>
      <c r="F46" s="47"/>
      <c r="G46" s="48"/>
      <c r="H46" s="49">
        <f>F46*E46</f>
        <v>0</v>
      </c>
    </row>
    <row r="47" spans="1:8" s="44" customFormat="1" ht="15.75">
      <c r="A47" s="50"/>
      <c r="B47" s="12"/>
      <c r="C47" s="91"/>
      <c r="D47" s="92"/>
      <c r="E47" s="93"/>
      <c r="F47" s="94"/>
      <c r="G47" s="95"/>
      <c r="H47" s="96"/>
    </row>
    <row r="48" spans="1:8" s="44" customFormat="1" ht="144">
      <c r="A48" s="50">
        <f>A46+10</f>
        <v>140</v>
      </c>
      <c r="B48" s="12"/>
      <c r="C48" s="51" t="s">
        <v>57</v>
      </c>
      <c r="D48" s="59" t="s">
        <v>16</v>
      </c>
      <c r="E48" s="46">
        <f>E29+E31</f>
        <v>175</v>
      </c>
      <c r="F48" s="47"/>
      <c r="G48" s="48"/>
      <c r="H48" s="49">
        <f t="shared" ref="H48" si="5">F48*E48</f>
        <v>0</v>
      </c>
    </row>
    <row r="49" spans="1:8" s="44" customFormat="1" ht="15.75">
      <c r="A49" s="50"/>
      <c r="B49" s="12"/>
      <c r="C49" s="51"/>
      <c r="D49" s="59"/>
      <c r="E49" s="46"/>
      <c r="F49" s="47"/>
      <c r="G49" s="48"/>
      <c r="H49" s="49"/>
    </row>
    <row r="50" spans="1:8" s="44" customFormat="1" ht="60">
      <c r="A50" s="50">
        <f>A48+10</f>
        <v>150</v>
      </c>
      <c r="B50" s="12"/>
      <c r="C50" s="51" t="s">
        <v>24</v>
      </c>
      <c r="D50" s="59" t="s">
        <v>16</v>
      </c>
      <c r="E50" s="46">
        <f>E48</f>
        <v>175</v>
      </c>
      <c r="F50" s="47"/>
      <c r="G50" s="48"/>
      <c r="H50" s="49">
        <f t="shared" ref="H50" si="6">F50*E50</f>
        <v>0</v>
      </c>
    </row>
    <row r="51" spans="1:8" s="44" customFormat="1" ht="15.75">
      <c r="A51" s="50"/>
      <c r="B51" s="12"/>
      <c r="C51" s="51"/>
      <c r="D51" s="59"/>
      <c r="E51" s="46"/>
      <c r="F51" s="47"/>
      <c r="G51" s="48"/>
      <c r="H51" s="49"/>
    </row>
    <row r="52" spans="1:8" s="44" customFormat="1" ht="48">
      <c r="A52" s="50">
        <f>A50+10</f>
        <v>160</v>
      </c>
      <c r="B52" s="12"/>
      <c r="C52" s="51" t="s">
        <v>30</v>
      </c>
      <c r="D52" s="59" t="s">
        <v>16</v>
      </c>
      <c r="E52" s="46">
        <f>E64</f>
        <v>7</v>
      </c>
      <c r="F52" s="47"/>
      <c r="G52" s="48"/>
      <c r="H52" s="49">
        <f t="shared" ref="H52" si="7">F52*E52</f>
        <v>0</v>
      </c>
    </row>
    <row r="53" spans="1:8" s="44" customFormat="1" ht="15.75">
      <c r="A53" s="50"/>
      <c r="B53" s="12"/>
      <c r="C53" s="51"/>
      <c r="D53" s="59"/>
      <c r="E53" s="46"/>
      <c r="F53" s="47"/>
      <c r="G53" s="48"/>
      <c r="H53" s="49"/>
    </row>
    <row r="54" spans="1:8" s="44" customFormat="1" ht="60">
      <c r="A54" s="98">
        <f>A52+10</f>
        <v>170</v>
      </c>
      <c r="B54" s="12"/>
      <c r="C54" s="99" t="s">
        <v>42</v>
      </c>
      <c r="D54" s="100" t="s">
        <v>16</v>
      </c>
      <c r="E54" s="46">
        <v>7</v>
      </c>
      <c r="F54" s="47"/>
      <c r="G54" s="48"/>
      <c r="H54" s="49">
        <f t="shared" ref="H54" si="8">F54*E54</f>
        <v>0</v>
      </c>
    </row>
    <row r="55" spans="1:8" s="44" customFormat="1" ht="15.75">
      <c r="A55" s="98"/>
      <c r="B55" s="12"/>
      <c r="C55" s="99"/>
      <c r="F55" s="47"/>
      <c r="G55" s="48"/>
      <c r="H55" s="49"/>
    </row>
    <row r="56" spans="1:8" s="44" customFormat="1" ht="60">
      <c r="A56" s="98">
        <f>A54+10</f>
        <v>180</v>
      </c>
      <c r="B56" s="12"/>
      <c r="C56" s="99" t="s">
        <v>43</v>
      </c>
      <c r="D56" s="100" t="s">
        <v>16</v>
      </c>
      <c r="E56" s="46">
        <v>7</v>
      </c>
      <c r="F56" s="47"/>
      <c r="G56" s="48"/>
      <c r="H56" s="49">
        <f t="shared" ref="H56" si="9">F56*E56</f>
        <v>0</v>
      </c>
    </row>
    <row r="57" spans="1:8" s="44" customFormat="1" ht="15.75">
      <c r="A57" s="98"/>
      <c r="B57" s="12"/>
      <c r="C57" s="99"/>
      <c r="F57" s="47"/>
      <c r="G57" s="48"/>
      <c r="H57" s="49"/>
    </row>
    <row r="58" spans="1:8" s="44" customFormat="1" ht="60">
      <c r="A58" s="98">
        <f>A56+10</f>
        <v>190</v>
      </c>
      <c r="B58" s="12"/>
      <c r="C58" s="99" t="s">
        <v>44</v>
      </c>
      <c r="D58" s="100" t="s">
        <v>16</v>
      </c>
      <c r="E58" s="46">
        <v>7</v>
      </c>
      <c r="F58" s="47"/>
      <c r="G58" s="48"/>
      <c r="H58" s="49">
        <f t="shared" ref="H58" si="10">F58*E58</f>
        <v>0</v>
      </c>
    </row>
    <row r="59" spans="1:8" s="44" customFormat="1" ht="15.75">
      <c r="A59" s="98"/>
      <c r="B59" s="12"/>
      <c r="C59" s="99"/>
      <c r="F59" s="47"/>
      <c r="G59" s="48"/>
      <c r="H59" s="49"/>
    </row>
    <row r="60" spans="1:8" s="44" customFormat="1" ht="48">
      <c r="A60" s="98">
        <f>A58+10</f>
        <v>200</v>
      </c>
      <c r="B60" s="12"/>
      <c r="C60" s="99" t="s">
        <v>45</v>
      </c>
      <c r="D60" s="100" t="s">
        <v>16</v>
      </c>
      <c r="E60" s="46">
        <v>7</v>
      </c>
      <c r="F60" s="47"/>
      <c r="G60" s="48"/>
      <c r="H60" s="49">
        <f t="shared" ref="H60" si="11">F60*E60</f>
        <v>0</v>
      </c>
    </row>
    <row r="61" spans="1:8" s="44" customFormat="1" ht="15.75">
      <c r="A61" s="50"/>
      <c r="B61" s="12"/>
      <c r="C61" s="51"/>
      <c r="D61" s="45"/>
      <c r="E61" s="46"/>
      <c r="F61" s="47"/>
      <c r="G61" s="48"/>
      <c r="H61" s="49"/>
    </row>
    <row r="62" spans="1:8" s="44" customFormat="1" ht="36">
      <c r="A62" s="50">
        <f>A60+10</f>
        <v>210</v>
      </c>
      <c r="B62" s="12"/>
      <c r="C62" s="51" t="s">
        <v>20</v>
      </c>
      <c r="D62" s="59" t="s">
        <v>21</v>
      </c>
      <c r="E62" s="46">
        <v>1</v>
      </c>
      <c r="F62" s="47"/>
      <c r="G62" s="48"/>
      <c r="H62" s="49">
        <f t="shared" ref="H62" si="12">F62*E62</f>
        <v>0</v>
      </c>
    </row>
    <row r="63" spans="1:8" s="44" customFormat="1" ht="15.75">
      <c r="A63" s="43"/>
      <c r="B63" s="12"/>
      <c r="D63" s="45"/>
      <c r="E63" s="46"/>
      <c r="F63" s="47"/>
      <c r="G63" s="48"/>
      <c r="H63" s="49"/>
    </row>
    <row r="64" spans="1:8" ht="132">
      <c r="A64" s="50">
        <f>A62+10</f>
        <v>220</v>
      </c>
      <c r="B64" s="50"/>
      <c r="C64" s="97" t="s">
        <v>46</v>
      </c>
      <c r="D64" s="59" t="s">
        <v>16</v>
      </c>
      <c r="E64" s="46">
        <v>7</v>
      </c>
      <c r="F64" s="47"/>
      <c r="G64" s="48"/>
      <c r="H64" s="49">
        <f t="shared" ref="H64" si="13">F64*E64</f>
        <v>0</v>
      </c>
    </row>
    <row r="65" spans="1:8" ht="15">
      <c r="A65" s="73"/>
      <c r="B65" s="75"/>
      <c r="C65" s="51"/>
      <c r="D65" s="75"/>
      <c r="E65" s="76"/>
      <c r="F65" s="77"/>
      <c r="G65" s="78"/>
      <c r="H65" s="79"/>
    </row>
    <row r="66" spans="1:8" ht="15">
      <c r="A66" s="34"/>
      <c r="B66" s="66" t="s">
        <v>34</v>
      </c>
      <c r="C66" s="33"/>
      <c r="D66" s="33"/>
      <c r="E66" s="33"/>
      <c r="F66" s="33"/>
      <c r="G66" s="33"/>
      <c r="H66" s="33"/>
    </row>
    <row r="67" spans="1:8">
      <c r="A67" s="35"/>
      <c r="B67" s="36" t="s">
        <v>35</v>
      </c>
      <c r="C67" s="37"/>
      <c r="D67" s="38"/>
      <c r="E67" s="39"/>
      <c r="F67" s="40"/>
      <c r="G67" s="41"/>
      <c r="H67" s="42"/>
    </row>
    <row r="68" spans="1:8">
      <c r="A68" s="80"/>
      <c r="B68" s="80"/>
      <c r="C68" s="81"/>
      <c r="D68" s="80"/>
      <c r="E68" s="82"/>
      <c r="F68" s="83"/>
      <c r="G68" s="84"/>
      <c r="H68" s="83"/>
    </row>
    <row r="69" spans="1:8" ht="36">
      <c r="A69" s="50">
        <f>A64+10</f>
        <v>230</v>
      </c>
      <c r="B69" s="80">
        <v>56100001</v>
      </c>
      <c r="C69" s="81" t="s">
        <v>36</v>
      </c>
      <c r="D69" s="80" t="s">
        <v>22</v>
      </c>
      <c r="E69" s="85">
        <v>6000</v>
      </c>
      <c r="F69" s="83"/>
      <c r="G69" s="84"/>
      <c r="H69" s="86">
        <f>F69*E69</f>
        <v>0</v>
      </c>
    </row>
    <row r="70" spans="1:8">
      <c r="A70" s="80"/>
      <c r="B70" s="80"/>
      <c r="C70" s="81"/>
      <c r="D70" s="80"/>
      <c r="E70" s="82"/>
      <c r="F70" s="87"/>
      <c r="G70" s="84"/>
      <c r="H70" s="83"/>
    </row>
    <row r="71" spans="1:8">
      <c r="A71" s="35"/>
      <c r="B71" s="36" t="s">
        <v>37</v>
      </c>
      <c r="C71" s="37"/>
      <c r="D71" s="38"/>
      <c r="E71" s="39"/>
      <c r="F71" s="40"/>
      <c r="G71" s="41"/>
      <c r="H71" s="42"/>
    </row>
    <row r="72" spans="1:8">
      <c r="A72" s="50"/>
      <c r="B72" s="50"/>
      <c r="C72" s="88"/>
      <c r="D72" s="89"/>
      <c r="E72" s="82"/>
      <c r="F72" s="83"/>
      <c r="G72" s="84"/>
      <c r="H72" s="86"/>
    </row>
    <row r="73" spans="1:8" ht="48">
      <c r="A73" s="50">
        <f>A69+10</f>
        <v>240</v>
      </c>
      <c r="B73" s="90">
        <v>56120001</v>
      </c>
      <c r="C73" s="88" t="s">
        <v>38</v>
      </c>
      <c r="D73" s="80" t="s">
        <v>16</v>
      </c>
      <c r="E73" s="82">
        <v>2</v>
      </c>
      <c r="F73" s="83"/>
      <c r="G73" s="84"/>
      <c r="H73" s="86">
        <f>F73*E73</f>
        <v>0</v>
      </c>
    </row>
    <row r="74" spans="1:8">
      <c r="A74" s="50"/>
      <c r="B74" s="90"/>
      <c r="C74" s="88"/>
      <c r="D74" s="80"/>
      <c r="E74" s="82"/>
      <c r="F74" s="83"/>
      <c r="G74" s="84"/>
      <c r="H74" s="86"/>
    </row>
    <row r="75" spans="1:8">
      <c r="G75" s="57" t="s">
        <v>17</v>
      </c>
      <c r="H75" s="58">
        <f>SUM(H18:H73)</f>
        <v>0</v>
      </c>
    </row>
    <row r="76" spans="1:8">
      <c r="G76" s="57" t="s">
        <v>23</v>
      </c>
      <c r="H76" s="58">
        <f>H75*0.16</f>
        <v>0</v>
      </c>
    </row>
    <row r="77" spans="1:8">
      <c r="G77" s="57" t="s">
        <v>18</v>
      </c>
      <c r="H77" s="58">
        <f>H76+H75</f>
        <v>0</v>
      </c>
    </row>
    <row r="78" spans="1:8">
      <c r="H78" s="56"/>
    </row>
    <row r="79" spans="1:8">
      <c r="H79" s="56"/>
    </row>
    <row r="80" spans="1:8">
      <c r="D80" s="32"/>
      <c r="E80" s="32"/>
      <c r="F80" s="32"/>
      <c r="G80" s="32"/>
      <c r="H80" s="32"/>
    </row>
    <row r="81" spans="3:8">
      <c r="D81" s="32"/>
      <c r="E81" s="32"/>
      <c r="F81" s="32"/>
      <c r="G81" s="32"/>
      <c r="H81" s="32"/>
    </row>
    <row r="82" spans="3:8">
      <c r="D82" s="32"/>
      <c r="E82" s="32"/>
      <c r="F82" s="32"/>
      <c r="G82" s="32"/>
      <c r="H82" s="32"/>
    </row>
    <row r="83" spans="3:8">
      <c r="D83" s="32"/>
      <c r="E83" s="32"/>
      <c r="F83" s="32"/>
      <c r="G83" s="32"/>
      <c r="H83" s="32"/>
    </row>
    <row r="84" spans="3:8">
      <c r="D84" s="32"/>
      <c r="E84" s="32"/>
      <c r="F84" s="32"/>
      <c r="G84" s="32"/>
      <c r="H84" s="32"/>
    </row>
    <row r="85" spans="3:8" ht="15">
      <c r="C85" s="102"/>
      <c r="D85" s="101"/>
      <c r="E85" s="32"/>
      <c r="F85" s="32"/>
      <c r="G85" s="32"/>
      <c r="H85" s="32"/>
    </row>
    <row r="86" spans="3:8">
      <c r="D86" s="32"/>
      <c r="E86" s="32"/>
      <c r="F86" s="32"/>
      <c r="G86" s="32"/>
      <c r="H86" s="32"/>
    </row>
    <row r="87" spans="3:8">
      <c r="D87" s="32"/>
      <c r="E87" s="32"/>
      <c r="F87" s="32"/>
      <c r="G87" s="32"/>
      <c r="H87" s="32"/>
    </row>
    <row r="88" spans="3:8">
      <c r="D88" s="32"/>
      <c r="E88" s="32"/>
      <c r="F88" s="32"/>
      <c r="G88" s="32"/>
      <c r="H88" s="32"/>
    </row>
    <row r="89" spans="3:8">
      <c r="H89" s="56"/>
    </row>
    <row r="90" spans="3:8">
      <c r="H90" s="56"/>
    </row>
    <row r="91" spans="3:8">
      <c r="H91" s="56"/>
    </row>
    <row r="92" spans="3:8">
      <c r="H92" s="56"/>
    </row>
    <row r="93" spans="3:8">
      <c r="H93" s="56"/>
    </row>
    <row r="94" spans="3:8">
      <c r="C94" s="104"/>
      <c r="D94" s="103"/>
      <c r="H94" s="56"/>
    </row>
    <row r="95" spans="3:8">
      <c r="H95" s="56"/>
    </row>
    <row r="96" spans="3:8">
      <c r="H96" s="56"/>
    </row>
    <row r="97" spans="8:8">
      <c r="H97" s="56"/>
    </row>
    <row r="98" spans="8:8">
      <c r="H98" s="56"/>
    </row>
    <row r="99" spans="8:8">
      <c r="H99" s="56"/>
    </row>
    <row r="100" spans="8:8">
      <c r="H100" s="56"/>
    </row>
    <row r="101" spans="8:8">
      <c r="H101" s="56"/>
    </row>
    <row r="102" spans="8:8">
      <c r="H102" s="56"/>
    </row>
    <row r="103" spans="8:8">
      <c r="H103" s="56"/>
    </row>
    <row r="104" spans="8:8">
      <c r="H104" s="56"/>
    </row>
    <row r="105" spans="8:8">
      <c r="H105" s="56"/>
    </row>
    <row r="106" spans="8:8">
      <c r="H106" s="56"/>
    </row>
    <row r="107" spans="8:8">
      <c r="H107" s="56"/>
    </row>
    <row r="108" spans="8:8">
      <c r="H108" s="56"/>
    </row>
    <row r="109" spans="8:8">
      <c r="H109" s="56"/>
    </row>
    <row r="110" spans="8:8">
      <c r="H110" s="56"/>
    </row>
    <row r="111" spans="8:8">
      <c r="H111" s="56"/>
    </row>
    <row r="112" spans="8:8">
      <c r="H112" s="56"/>
    </row>
    <row r="113" spans="8:8">
      <c r="H113" s="56"/>
    </row>
    <row r="114" spans="8:8">
      <c r="H114" s="56"/>
    </row>
    <row r="115" spans="8:8">
      <c r="H115" s="56"/>
    </row>
    <row r="116" spans="8:8">
      <c r="H116" s="56"/>
    </row>
    <row r="117" spans="8:8">
      <c r="H117" s="56"/>
    </row>
    <row r="118" spans="8:8">
      <c r="H118" s="56"/>
    </row>
    <row r="119" spans="8:8">
      <c r="H119" s="56"/>
    </row>
    <row r="120" spans="8:8">
      <c r="H120" s="56"/>
    </row>
    <row r="121" spans="8:8">
      <c r="H121" s="56"/>
    </row>
    <row r="122" spans="8:8">
      <c r="H122" s="56"/>
    </row>
    <row r="123" spans="8:8">
      <c r="H123" s="56"/>
    </row>
    <row r="124" spans="8:8">
      <c r="H124" s="56"/>
    </row>
    <row r="125" spans="8:8">
      <c r="H125" s="56"/>
    </row>
    <row r="126" spans="8:8">
      <c r="H126" s="56"/>
    </row>
    <row r="127" spans="8:8">
      <c r="H127" s="56"/>
    </row>
    <row r="128" spans="8:8">
      <c r="H128" s="56"/>
    </row>
    <row r="129" spans="8:8">
      <c r="H129" s="56"/>
    </row>
    <row r="130" spans="8:8">
      <c r="H130" s="56"/>
    </row>
    <row r="131" spans="8:8">
      <c r="H131" s="56"/>
    </row>
    <row r="132" spans="8:8">
      <c r="H132" s="56"/>
    </row>
    <row r="133" spans="8:8">
      <c r="H133" s="56"/>
    </row>
    <row r="134" spans="8:8">
      <c r="H134" s="56"/>
    </row>
    <row r="135" spans="8:8">
      <c r="H135" s="56"/>
    </row>
    <row r="136" spans="8:8">
      <c r="H136" s="56"/>
    </row>
    <row r="137" spans="8:8">
      <c r="H137" s="56"/>
    </row>
    <row r="138" spans="8:8">
      <c r="H138" s="56"/>
    </row>
    <row r="139" spans="8:8">
      <c r="H139" s="56"/>
    </row>
    <row r="140" spans="8:8">
      <c r="H140" s="56"/>
    </row>
    <row r="141" spans="8:8">
      <c r="H141" s="56"/>
    </row>
    <row r="142" spans="8:8">
      <c r="H142" s="56"/>
    </row>
    <row r="143" spans="8:8">
      <c r="H143" s="56"/>
    </row>
    <row r="144" spans="8:8">
      <c r="H144" s="56"/>
    </row>
    <row r="145" spans="8:8">
      <c r="H145" s="56"/>
    </row>
    <row r="146" spans="8:8">
      <c r="H146" s="56"/>
    </row>
    <row r="147" spans="8:8">
      <c r="H147" s="56"/>
    </row>
    <row r="148" spans="8:8">
      <c r="H148" s="56"/>
    </row>
    <row r="149" spans="8:8">
      <c r="H149" s="56"/>
    </row>
    <row r="150" spans="8:8">
      <c r="H150" s="56"/>
    </row>
    <row r="151" spans="8:8">
      <c r="H151" s="56"/>
    </row>
    <row r="152" spans="8:8">
      <c r="H152" s="56"/>
    </row>
    <row r="153" spans="8:8">
      <c r="H153" s="56"/>
    </row>
    <row r="154" spans="8:8">
      <c r="H154" s="56"/>
    </row>
    <row r="155" spans="8:8">
      <c r="H155" s="56"/>
    </row>
    <row r="156" spans="8:8">
      <c r="H156" s="56"/>
    </row>
    <row r="157" spans="8:8">
      <c r="H157" s="56"/>
    </row>
    <row r="158" spans="8:8">
      <c r="H158" s="56"/>
    </row>
    <row r="159" spans="8:8">
      <c r="H159" s="56"/>
    </row>
    <row r="160" spans="8:8">
      <c r="H160" s="56"/>
    </row>
    <row r="161" spans="8:8">
      <c r="H161" s="56"/>
    </row>
    <row r="162" spans="8:8">
      <c r="H162" s="56"/>
    </row>
    <row r="163" spans="8:8">
      <c r="H163" s="56"/>
    </row>
    <row r="164" spans="8:8">
      <c r="H164" s="56"/>
    </row>
    <row r="165" spans="8:8">
      <c r="H165" s="56"/>
    </row>
    <row r="166" spans="8:8">
      <c r="H166" s="56"/>
    </row>
    <row r="167" spans="8:8">
      <c r="H167" s="56"/>
    </row>
    <row r="168" spans="8:8">
      <c r="H168" s="56"/>
    </row>
    <row r="169" spans="8:8">
      <c r="H169" s="56"/>
    </row>
    <row r="170" spans="8:8">
      <c r="H170" s="56"/>
    </row>
    <row r="171" spans="8:8">
      <c r="H171" s="56"/>
    </row>
    <row r="172" spans="8:8">
      <c r="H172" s="56"/>
    </row>
    <row r="173" spans="8:8">
      <c r="H173" s="56"/>
    </row>
    <row r="174" spans="8:8">
      <c r="H174" s="56"/>
    </row>
    <row r="175" spans="8:8">
      <c r="H175" s="56"/>
    </row>
    <row r="176" spans="8:8">
      <c r="H176" s="56"/>
    </row>
    <row r="177" spans="8:8">
      <c r="H177" s="56"/>
    </row>
    <row r="178" spans="8:8">
      <c r="H178" s="56"/>
    </row>
    <row r="179" spans="8:8">
      <c r="H179" s="56"/>
    </row>
    <row r="180" spans="8:8">
      <c r="H180" s="56"/>
    </row>
    <row r="181" spans="8:8">
      <c r="H181" s="56"/>
    </row>
    <row r="182" spans="8:8">
      <c r="H182" s="56"/>
    </row>
    <row r="183" spans="8:8">
      <c r="H183" s="56"/>
    </row>
    <row r="184" spans="8:8">
      <c r="H184" s="56"/>
    </row>
    <row r="185" spans="8:8">
      <c r="H185" s="56"/>
    </row>
    <row r="186" spans="8:8">
      <c r="H186" s="56"/>
    </row>
    <row r="187" spans="8:8">
      <c r="H187" s="56"/>
    </row>
    <row r="188" spans="8:8">
      <c r="H188" s="56"/>
    </row>
    <row r="189" spans="8:8">
      <c r="H189" s="56"/>
    </row>
    <row r="190" spans="8:8">
      <c r="H190" s="56"/>
    </row>
    <row r="191" spans="8:8">
      <c r="H191" s="56"/>
    </row>
    <row r="192" spans="8:8">
      <c r="H192" s="56"/>
    </row>
    <row r="193" spans="8:8">
      <c r="H193" s="56"/>
    </row>
    <row r="194" spans="8:8">
      <c r="H194" s="56"/>
    </row>
    <row r="195" spans="8:8">
      <c r="H195" s="56"/>
    </row>
    <row r="196" spans="8:8">
      <c r="H196" s="56"/>
    </row>
    <row r="197" spans="8:8">
      <c r="H197" s="56"/>
    </row>
    <row r="198" spans="8:8">
      <c r="H198" s="56"/>
    </row>
    <row r="199" spans="8:8">
      <c r="H199" s="56"/>
    </row>
    <row r="200" spans="8:8">
      <c r="H200" s="56"/>
    </row>
    <row r="201" spans="8:8">
      <c r="H201" s="56"/>
    </row>
    <row r="202" spans="8:8">
      <c r="H202" s="56"/>
    </row>
    <row r="203" spans="8:8">
      <c r="H203" s="56"/>
    </row>
    <row r="204" spans="8:8">
      <c r="H204" s="56"/>
    </row>
    <row r="205" spans="8:8">
      <c r="H205" s="56"/>
    </row>
    <row r="206" spans="8:8">
      <c r="H206" s="56"/>
    </row>
    <row r="207" spans="8:8">
      <c r="H207" s="56"/>
    </row>
    <row r="208" spans="8:8">
      <c r="H208" s="56"/>
    </row>
    <row r="209" spans="8:8">
      <c r="H209" s="56"/>
    </row>
    <row r="210" spans="8:8">
      <c r="H210" s="56"/>
    </row>
    <row r="211" spans="8:8">
      <c r="H211" s="56"/>
    </row>
    <row r="212" spans="8:8">
      <c r="H212" s="56"/>
    </row>
    <row r="213" spans="8:8">
      <c r="H213" s="56"/>
    </row>
    <row r="214" spans="8:8">
      <c r="H214" s="56"/>
    </row>
    <row r="215" spans="8:8">
      <c r="H215" s="56"/>
    </row>
    <row r="216" spans="8:8">
      <c r="H216" s="56"/>
    </row>
    <row r="217" spans="8:8">
      <c r="H217" s="56"/>
    </row>
    <row r="218" spans="8:8">
      <c r="H218" s="56"/>
    </row>
    <row r="219" spans="8:8">
      <c r="H219" s="56"/>
    </row>
    <row r="220" spans="8:8">
      <c r="H220" s="56"/>
    </row>
    <row r="221" spans="8:8">
      <c r="H221" s="56"/>
    </row>
    <row r="222" spans="8:8">
      <c r="H222" s="56"/>
    </row>
    <row r="223" spans="8:8">
      <c r="H223" s="56"/>
    </row>
    <row r="224" spans="8:8">
      <c r="H224" s="56"/>
    </row>
    <row r="225" spans="8:8">
      <c r="H225" s="56"/>
    </row>
    <row r="226" spans="8:8">
      <c r="H226" s="56"/>
    </row>
    <row r="227" spans="8:8">
      <c r="H227" s="56"/>
    </row>
    <row r="228" spans="8:8">
      <c r="H228" s="56"/>
    </row>
    <row r="229" spans="8:8">
      <c r="H229" s="56"/>
    </row>
    <row r="230" spans="8:8">
      <c r="H230" s="56"/>
    </row>
    <row r="231" spans="8:8">
      <c r="H231" s="56"/>
    </row>
    <row r="232" spans="8:8">
      <c r="H232" s="56"/>
    </row>
    <row r="233" spans="8:8">
      <c r="H233" s="56"/>
    </row>
    <row r="234" spans="8:8">
      <c r="H234" s="56"/>
    </row>
    <row r="235" spans="8:8">
      <c r="H235" s="56"/>
    </row>
    <row r="236" spans="8:8">
      <c r="H236" s="56"/>
    </row>
    <row r="237" spans="8:8">
      <c r="H237" s="56"/>
    </row>
    <row r="238" spans="8:8">
      <c r="H238" s="56"/>
    </row>
    <row r="239" spans="8:8">
      <c r="H239" s="56"/>
    </row>
    <row r="240" spans="8:8">
      <c r="H240" s="56"/>
    </row>
    <row r="241" spans="8:8">
      <c r="H241" s="56"/>
    </row>
    <row r="242" spans="8:8">
      <c r="H242" s="56"/>
    </row>
    <row r="243" spans="8:8">
      <c r="H243" s="56"/>
    </row>
    <row r="244" spans="8:8">
      <c r="H244" s="56"/>
    </row>
    <row r="245" spans="8:8">
      <c r="H245" s="56"/>
    </row>
    <row r="246" spans="8:8">
      <c r="H246" s="56"/>
    </row>
    <row r="247" spans="8:8">
      <c r="H247" s="56"/>
    </row>
    <row r="248" spans="8:8">
      <c r="H248" s="56"/>
    </row>
    <row r="249" spans="8:8">
      <c r="H249" s="56"/>
    </row>
    <row r="250" spans="8:8">
      <c r="H250" s="56"/>
    </row>
    <row r="251" spans="8:8">
      <c r="H251" s="56"/>
    </row>
    <row r="252" spans="8:8">
      <c r="H252" s="56"/>
    </row>
    <row r="253" spans="8:8">
      <c r="H253" s="56"/>
    </row>
    <row r="254" spans="8:8">
      <c r="H254" s="56"/>
    </row>
    <row r="255" spans="8:8">
      <c r="H255" s="56"/>
    </row>
    <row r="256" spans="8:8">
      <c r="H256" s="56"/>
    </row>
    <row r="257" spans="8:8">
      <c r="H257" s="56"/>
    </row>
    <row r="258" spans="8:8">
      <c r="H258" s="56"/>
    </row>
    <row r="259" spans="8:8">
      <c r="H259" s="56"/>
    </row>
    <row r="260" spans="8:8">
      <c r="H260" s="56"/>
    </row>
    <row r="261" spans="8:8">
      <c r="H261" s="56"/>
    </row>
    <row r="262" spans="8:8">
      <c r="H262" s="56"/>
    </row>
    <row r="263" spans="8:8">
      <c r="H263" s="56"/>
    </row>
    <row r="264" spans="8:8">
      <c r="H264" s="56"/>
    </row>
    <row r="265" spans="8:8">
      <c r="H265" s="56"/>
    </row>
    <row r="266" spans="8:8">
      <c r="H266" s="56"/>
    </row>
    <row r="267" spans="8:8">
      <c r="H267" s="56"/>
    </row>
    <row r="268" spans="8:8">
      <c r="H268" s="56"/>
    </row>
    <row r="269" spans="8:8">
      <c r="H269" s="56"/>
    </row>
    <row r="270" spans="8:8">
      <c r="H270" s="56"/>
    </row>
    <row r="271" spans="8:8">
      <c r="H271" s="56"/>
    </row>
    <row r="272" spans="8:8">
      <c r="H272" s="56"/>
    </row>
    <row r="273" spans="8:8">
      <c r="H273" s="56"/>
    </row>
    <row r="274" spans="8:8">
      <c r="H274" s="56"/>
    </row>
    <row r="275" spans="8:8">
      <c r="H275" s="56"/>
    </row>
    <row r="276" spans="8:8">
      <c r="H276" s="56"/>
    </row>
    <row r="277" spans="8:8">
      <c r="H277" s="56"/>
    </row>
    <row r="278" spans="8:8">
      <c r="H278" s="56"/>
    </row>
    <row r="279" spans="8:8">
      <c r="H279" s="56"/>
    </row>
    <row r="280" spans="8:8">
      <c r="H280" s="56"/>
    </row>
    <row r="281" spans="8:8">
      <c r="H281" s="56"/>
    </row>
    <row r="282" spans="8:8">
      <c r="H282" s="56"/>
    </row>
    <row r="283" spans="8:8">
      <c r="H283" s="56"/>
    </row>
    <row r="284" spans="8:8">
      <c r="H284" s="56"/>
    </row>
    <row r="285" spans="8:8">
      <c r="H285" s="56"/>
    </row>
    <row r="286" spans="8:8">
      <c r="H286" s="56"/>
    </row>
    <row r="287" spans="8:8">
      <c r="H287" s="56"/>
    </row>
    <row r="288" spans="8:8">
      <c r="H288" s="56"/>
    </row>
    <row r="289" spans="8:8">
      <c r="H289" s="56"/>
    </row>
    <row r="290" spans="8:8">
      <c r="H290" s="56"/>
    </row>
    <row r="291" spans="8:8">
      <c r="H291" s="56"/>
    </row>
    <row r="292" spans="8:8">
      <c r="H292" s="56"/>
    </row>
    <row r="293" spans="8:8">
      <c r="H293" s="56"/>
    </row>
    <row r="294" spans="8:8">
      <c r="H294" s="56"/>
    </row>
    <row r="295" spans="8:8">
      <c r="H295" s="56"/>
    </row>
    <row r="296" spans="8:8">
      <c r="H296" s="56"/>
    </row>
    <row r="297" spans="8:8">
      <c r="H297" s="56"/>
    </row>
    <row r="298" spans="8:8">
      <c r="H298" s="56"/>
    </row>
    <row r="299" spans="8:8">
      <c r="H299" s="56"/>
    </row>
    <row r="300" spans="8:8">
      <c r="H300" s="56"/>
    </row>
    <row r="301" spans="8:8">
      <c r="H301" s="56"/>
    </row>
    <row r="302" spans="8:8">
      <c r="H302" s="56"/>
    </row>
    <row r="303" spans="8:8">
      <c r="H303" s="56"/>
    </row>
    <row r="304" spans="8:8">
      <c r="H304" s="56"/>
    </row>
    <row r="305" spans="8:8">
      <c r="H305" s="56"/>
    </row>
    <row r="306" spans="8:8">
      <c r="H306" s="56"/>
    </row>
    <row r="307" spans="8:8">
      <c r="H307" s="56"/>
    </row>
    <row r="308" spans="8:8">
      <c r="H308" s="56"/>
    </row>
    <row r="309" spans="8:8">
      <c r="H309" s="56"/>
    </row>
    <row r="310" spans="8:8">
      <c r="H310" s="56"/>
    </row>
    <row r="311" spans="8:8">
      <c r="H311" s="56"/>
    </row>
    <row r="312" spans="8:8">
      <c r="H312" s="56"/>
    </row>
    <row r="313" spans="8:8">
      <c r="H313" s="56"/>
    </row>
    <row r="314" spans="8:8">
      <c r="H314" s="56"/>
    </row>
    <row r="315" spans="8:8">
      <c r="H315" s="56"/>
    </row>
    <row r="316" spans="8:8">
      <c r="H316" s="56"/>
    </row>
    <row r="317" spans="8:8">
      <c r="H317" s="56"/>
    </row>
    <row r="318" spans="8:8">
      <c r="H318" s="56"/>
    </row>
    <row r="319" spans="8:8">
      <c r="H319" s="56"/>
    </row>
    <row r="320" spans="8:8">
      <c r="H320" s="56"/>
    </row>
    <row r="321" spans="8:8">
      <c r="H321" s="56"/>
    </row>
    <row r="322" spans="8:8">
      <c r="H322" s="56"/>
    </row>
    <row r="323" spans="8:8">
      <c r="H323" s="56"/>
    </row>
    <row r="324" spans="8:8">
      <c r="H324" s="56"/>
    </row>
    <row r="325" spans="8:8">
      <c r="H325" s="56"/>
    </row>
    <row r="326" spans="8:8">
      <c r="H326" s="56"/>
    </row>
    <row r="327" spans="8:8">
      <c r="H327" s="56"/>
    </row>
    <row r="328" spans="8:8">
      <c r="H328" s="56"/>
    </row>
    <row r="329" spans="8:8">
      <c r="H329" s="56"/>
    </row>
    <row r="330" spans="8:8">
      <c r="H330" s="56"/>
    </row>
    <row r="331" spans="8:8">
      <c r="H331" s="56"/>
    </row>
    <row r="332" spans="8:8">
      <c r="H332" s="56"/>
    </row>
    <row r="333" spans="8:8">
      <c r="H333" s="56"/>
    </row>
    <row r="334" spans="8:8">
      <c r="H334" s="56"/>
    </row>
    <row r="335" spans="8:8">
      <c r="H335" s="56"/>
    </row>
    <row r="336" spans="8:8">
      <c r="H336" s="56"/>
    </row>
    <row r="337" spans="8:8">
      <c r="H337" s="56"/>
    </row>
    <row r="338" spans="8:8">
      <c r="H338" s="56"/>
    </row>
    <row r="339" spans="8:8">
      <c r="H339" s="56"/>
    </row>
    <row r="340" spans="8:8">
      <c r="H340" s="56"/>
    </row>
    <row r="341" spans="8:8">
      <c r="H341" s="56"/>
    </row>
    <row r="342" spans="8:8">
      <c r="H342" s="56"/>
    </row>
    <row r="343" spans="8:8">
      <c r="H343" s="56"/>
    </row>
    <row r="344" spans="8:8">
      <c r="H344" s="56"/>
    </row>
    <row r="345" spans="8:8">
      <c r="H345" s="56"/>
    </row>
    <row r="346" spans="8:8">
      <c r="H346" s="56"/>
    </row>
    <row r="347" spans="8:8">
      <c r="H347" s="56"/>
    </row>
    <row r="348" spans="8:8">
      <c r="H348" s="56"/>
    </row>
    <row r="349" spans="8:8">
      <c r="H349" s="56"/>
    </row>
    <row r="350" spans="8:8">
      <c r="H350" s="56"/>
    </row>
    <row r="351" spans="8:8">
      <c r="H351" s="56"/>
    </row>
    <row r="352" spans="8:8">
      <c r="H352" s="56"/>
    </row>
    <row r="353" spans="8:8">
      <c r="H353" s="56"/>
    </row>
    <row r="354" spans="8:8">
      <c r="H354" s="56"/>
    </row>
    <row r="355" spans="8:8">
      <c r="H355" s="56"/>
    </row>
    <row r="356" spans="8:8">
      <c r="H356" s="56"/>
    </row>
    <row r="357" spans="8:8">
      <c r="H357" s="56"/>
    </row>
    <row r="358" spans="8:8">
      <c r="H358" s="56"/>
    </row>
    <row r="359" spans="8:8">
      <c r="H359" s="56"/>
    </row>
    <row r="360" spans="8:8">
      <c r="H360" s="56"/>
    </row>
    <row r="361" spans="8:8">
      <c r="H361" s="56"/>
    </row>
    <row r="362" spans="8:8">
      <c r="H362" s="56"/>
    </row>
    <row r="363" spans="8:8">
      <c r="H363" s="56"/>
    </row>
    <row r="364" spans="8:8">
      <c r="H364" s="56"/>
    </row>
    <row r="365" spans="8:8">
      <c r="H365" s="56"/>
    </row>
    <row r="366" spans="8:8">
      <c r="H366" s="56"/>
    </row>
    <row r="367" spans="8:8">
      <c r="H367" s="56"/>
    </row>
    <row r="368" spans="8:8">
      <c r="H368" s="56"/>
    </row>
    <row r="369" spans="8:8">
      <c r="H369" s="56"/>
    </row>
    <row r="370" spans="8:8">
      <c r="H370" s="56"/>
    </row>
    <row r="371" spans="8:8">
      <c r="H371" s="56"/>
    </row>
    <row r="372" spans="8:8">
      <c r="H372" s="56"/>
    </row>
    <row r="373" spans="8:8">
      <c r="H373" s="56"/>
    </row>
    <row r="374" spans="8:8">
      <c r="H374" s="56"/>
    </row>
    <row r="375" spans="8:8">
      <c r="H375" s="56"/>
    </row>
    <row r="376" spans="8:8">
      <c r="H376" s="56"/>
    </row>
    <row r="377" spans="8:8">
      <c r="H377" s="56"/>
    </row>
    <row r="378" spans="8:8">
      <c r="H378" s="56"/>
    </row>
    <row r="379" spans="8:8">
      <c r="H379" s="56"/>
    </row>
    <row r="380" spans="8:8">
      <c r="H380" s="56"/>
    </row>
    <row r="381" spans="8:8">
      <c r="H381" s="56"/>
    </row>
    <row r="382" spans="8:8">
      <c r="H382" s="56"/>
    </row>
    <row r="383" spans="8:8">
      <c r="H383" s="56"/>
    </row>
    <row r="384" spans="8:8">
      <c r="H384" s="56"/>
    </row>
    <row r="385" spans="8:8">
      <c r="H385" s="56"/>
    </row>
    <row r="386" spans="8:8">
      <c r="H386" s="56"/>
    </row>
    <row r="387" spans="8:8">
      <c r="H387" s="56"/>
    </row>
    <row r="388" spans="8:8">
      <c r="H388" s="56"/>
    </row>
    <row r="389" spans="8:8">
      <c r="H389" s="56"/>
    </row>
    <row r="390" spans="8:8">
      <c r="H390" s="56"/>
    </row>
    <row r="391" spans="8:8">
      <c r="H391" s="56"/>
    </row>
    <row r="392" spans="8:8">
      <c r="H392" s="56"/>
    </row>
    <row r="393" spans="8:8">
      <c r="H393" s="56"/>
    </row>
    <row r="394" spans="8:8">
      <c r="H394" s="56"/>
    </row>
    <row r="395" spans="8:8">
      <c r="H395" s="56"/>
    </row>
    <row r="396" spans="8:8">
      <c r="H396" s="56"/>
    </row>
    <row r="397" spans="8:8">
      <c r="H397" s="56"/>
    </row>
    <row r="398" spans="8:8">
      <c r="H398" s="56"/>
    </row>
    <row r="399" spans="8:8">
      <c r="H399" s="56"/>
    </row>
    <row r="400" spans="8:8">
      <c r="H400" s="56"/>
    </row>
    <row r="401" spans="8:8">
      <c r="H401" s="56"/>
    </row>
    <row r="402" spans="8:8">
      <c r="H402" s="56"/>
    </row>
    <row r="403" spans="8:8">
      <c r="H403" s="56"/>
    </row>
    <row r="404" spans="8:8">
      <c r="H404" s="56"/>
    </row>
    <row r="405" spans="8:8">
      <c r="H405" s="56"/>
    </row>
    <row r="406" spans="8:8">
      <c r="H406" s="56"/>
    </row>
    <row r="407" spans="8:8">
      <c r="H407" s="56"/>
    </row>
    <row r="408" spans="8:8">
      <c r="H408" s="56"/>
    </row>
    <row r="409" spans="8:8">
      <c r="H409" s="56"/>
    </row>
    <row r="410" spans="8:8">
      <c r="H410" s="56"/>
    </row>
    <row r="411" spans="8:8">
      <c r="H411" s="56"/>
    </row>
    <row r="412" spans="8:8">
      <c r="H412" s="56"/>
    </row>
    <row r="413" spans="8:8">
      <c r="H413" s="56"/>
    </row>
    <row r="414" spans="8:8">
      <c r="H414" s="56"/>
    </row>
    <row r="415" spans="8:8">
      <c r="H415" s="56"/>
    </row>
    <row r="416" spans="8:8">
      <c r="H416" s="56"/>
    </row>
    <row r="417" spans="8:8">
      <c r="H417" s="56"/>
    </row>
    <row r="418" spans="8:8">
      <c r="H418" s="56"/>
    </row>
    <row r="419" spans="8:8">
      <c r="H419" s="56"/>
    </row>
    <row r="420" spans="8:8">
      <c r="H420" s="56"/>
    </row>
    <row r="421" spans="8:8">
      <c r="H421" s="56"/>
    </row>
    <row r="422" spans="8:8">
      <c r="H422" s="56"/>
    </row>
    <row r="423" spans="8:8">
      <c r="H423" s="56"/>
    </row>
    <row r="424" spans="8:8">
      <c r="H424" s="56"/>
    </row>
    <row r="425" spans="8:8">
      <c r="H425" s="56"/>
    </row>
    <row r="426" spans="8:8">
      <c r="H426" s="56"/>
    </row>
    <row r="427" spans="8:8">
      <c r="H427" s="56"/>
    </row>
    <row r="428" spans="8:8">
      <c r="H428" s="56"/>
    </row>
    <row r="429" spans="8:8">
      <c r="H429" s="56"/>
    </row>
    <row r="430" spans="8:8">
      <c r="H430" s="56"/>
    </row>
    <row r="431" spans="8:8">
      <c r="H431" s="56"/>
    </row>
    <row r="432" spans="8:8">
      <c r="H432" s="56"/>
    </row>
    <row r="433" spans="8:8">
      <c r="H433" s="56"/>
    </row>
    <row r="434" spans="8:8">
      <c r="H434" s="56"/>
    </row>
    <row r="435" spans="8:8">
      <c r="H435" s="56"/>
    </row>
    <row r="436" spans="8:8">
      <c r="H436" s="56"/>
    </row>
    <row r="437" spans="8:8">
      <c r="H437" s="56"/>
    </row>
    <row r="438" spans="8:8">
      <c r="H438" s="56"/>
    </row>
    <row r="439" spans="8:8">
      <c r="H439" s="56"/>
    </row>
    <row r="440" spans="8:8">
      <c r="H440" s="56"/>
    </row>
    <row r="441" spans="8:8">
      <c r="H441" s="56"/>
    </row>
    <row r="442" spans="8:8">
      <c r="H442" s="56"/>
    </row>
    <row r="443" spans="8:8">
      <c r="H443" s="56"/>
    </row>
    <row r="444" spans="8:8">
      <c r="H444" s="56"/>
    </row>
    <row r="445" spans="8:8">
      <c r="H445" s="56"/>
    </row>
    <row r="446" spans="8:8">
      <c r="H446" s="56"/>
    </row>
    <row r="447" spans="8:8">
      <c r="H447" s="56"/>
    </row>
    <row r="448" spans="8:8">
      <c r="H448" s="56"/>
    </row>
    <row r="449" spans="8:8">
      <c r="H449" s="56"/>
    </row>
    <row r="450" spans="8:8">
      <c r="H450" s="56"/>
    </row>
    <row r="451" spans="8:8">
      <c r="H451" s="56"/>
    </row>
    <row r="452" spans="8:8">
      <c r="H452" s="56"/>
    </row>
    <row r="453" spans="8:8">
      <c r="H453" s="56"/>
    </row>
    <row r="454" spans="8:8">
      <c r="H454" s="56"/>
    </row>
    <row r="455" spans="8:8">
      <c r="H455" s="56"/>
    </row>
    <row r="456" spans="8:8">
      <c r="H456" s="56"/>
    </row>
    <row r="457" spans="8:8">
      <c r="H457" s="56"/>
    </row>
    <row r="458" spans="8:8">
      <c r="H458" s="56"/>
    </row>
    <row r="459" spans="8:8">
      <c r="H459" s="56"/>
    </row>
    <row r="460" spans="8:8">
      <c r="H460" s="56"/>
    </row>
    <row r="461" spans="8:8">
      <c r="H461" s="56"/>
    </row>
    <row r="462" spans="8:8">
      <c r="H462" s="56"/>
    </row>
    <row r="463" spans="8:8">
      <c r="H463" s="56"/>
    </row>
    <row r="464" spans="8:8">
      <c r="H464" s="56"/>
    </row>
    <row r="465" spans="8:8">
      <c r="H465" s="56"/>
    </row>
    <row r="466" spans="8:8">
      <c r="H466" s="56"/>
    </row>
    <row r="467" spans="8:8">
      <c r="H467" s="56"/>
    </row>
    <row r="468" spans="8:8">
      <c r="H468" s="56"/>
    </row>
    <row r="469" spans="8:8">
      <c r="H469" s="56"/>
    </row>
    <row r="470" spans="8:8">
      <c r="H470" s="56"/>
    </row>
    <row r="471" spans="8:8">
      <c r="H471" s="56"/>
    </row>
    <row r="472" spans="8:8">
      <c r="H472" s="56"/>
    </row>
    <row r="473" spans="8:8">
      <c r="H473" s="56"/>
    </row>
    <row r="474" spans="8:8">
      <c r="H474" s="56"/>
    </row>
    <row r="475" spans="8:8">
      <c r="H475" s="56"/>
    </row>
    <row r="476" spans="8:8">
      <c r="H476" s="56"/>
    </row>
    <row r="477" spans="8:8">
      <c r="H477" s="56"/>
    </row>
    <row r="478" spans="8:8">
      <c r="H478" s="56"/>
    </row>
    <row r="479" spans="8:8">
      <c r="H479" s="56"/>
    </row>
    <row r="480" spans="8:8">
      <c r="H480" s="56"/>
    </row>
    <row r="481" spans="8:8">
      <c r="H481" s="56"/>
    </row>
    <row r="482" spans="8:8">
      <c r="H482" s="56"/>
    </row>
    <row r="483" spans="8:8">
      <c r="H483" s="56"/>
    </row>
    <row r="484" spans="8:8">
      <c r="H484" s="56"/>
    </row>
    <row r="485" spans="8:8">
      <c r="H485" s="56"/>
    </row>
    <row r="486" spans="8:8">
      <c r="H486" s="56"/>
    </row>
    <row r="487" spans="8:8">
      <c r="H487" s="56"/>
    </row>
    <row r="488" spans="8:8">
      <c r="H488" s="56"/>
    </row>
    <row r="489" spans="8:8">
      <c r="H489" s="56"/>
    </row>
    <row r="490" spans="8:8">
      <c r="H490" s="56"/>
    </row>
    <row r="491" spans="8:8">
      <c r="H491" s="56"/>
    </row>
    <row r="492" spans="8:8">
      <c r="H492" s="56"/>
    </row>
    <row r="493" spans="8:8">
      <c r="H493" s="56"/>
    </row>
    <row r="494" spans="8:8">
      <c r="H494" s="56"/>
    </row>
    <row r="495" spans="8:8">
      <c r="H495" s="56"/>
    </row>
    <row r="496" spans="8:8">
      <c r="H496" s="56"/>
    </row>
    <row r="497" spans="8:8">
      <c r="H497" s="56"/>
    </row>
    <row r="498" spans="8:8">
      <c r="H498" s="56"/>
    </row>
    <row r="499" spans="8:8">
      <c r="H499" s="56"/>
    </row>
    <row r="500" spans="8:8">
      <c r="H500" s="56"/>
    </row>
    <row r="501" spans="8:8">
      <c r="H501" s="56"/>
    </row>
    <row r="502" spans="8:8">
      <c r="H502" s="56"/>
    </row>
    <row r="503" spans="8:8">
      <c r="H503" s="56"/>
    </row>
    <row r="504" spans="8:8">
      <c r="H504" s="56"/>
    </row>
    <row r="505" spans="8:8">
      <c r="H505" s="56"/>
    </row>
    <row r="506" spans="8:8">
      <c r="H506" s="56"/>
    </row>
    <row r="507" spans="8:8">
      <c r="H507" s="56"/>
    </row>
    <row r="508" spans="8:8">
      <c r="H508" s="56"/>
    </row>
    <row r="509" spans="8:8">
      <c r="H509" s="56"/>
    </row>
    <row r="510" spans="8:8">
      <c r="H510" s="56"/>
    </row>
    <row r="511" spans="8:8">
      <c r="H511" s="56"/>
    </row>
    <row r="512" spans="8:8">
      <c r="H512" s="56"/>
    </row>
    <row r="513" spans="8:8">
      <c r="H513" s="56"/>
    </row>
    <row r="514" spans="8:8">
      <c r="H514" s="56"/>
    </row>
    <row r="515" spans="8:8">
      <c r="H515" s="56"/>
    </row>
    <row r="516" spans="8:8">
      <c r="H516" s="56"/>
    </row>
    <row r="517" spans="8:8">
      <c r="H517" s="56"/>
    </row>
    <row r="518" spans="8:8">
      <c r="H518" s="56"/>
    </row>
    <row r="519" spans="8:8">
      <c r="H519" s="56"/>
    </row>
    <row r="520" spans="8:8">
      <c r="H520" s="56"/>
    </row>
    <row r="521" spans="8:8">
      <c r="H521" s="56"/>
    </row>
    <row r="522" spans="8:8">
      <c r="H522" s="56"/>
    </row>
    <row r="523" spans="8:8">
      <c r="H523" s="56"/>
    </row>
    <row r="524" spans="8:8">
      <c r="H524" s="56"/>
    </row>
    <row r="525" spans="8:8">
      <c r="H525" s="56"/>
    </row>
    <row r="526" spans="8:8">
      <c r="H526" s="56"/>
    </row>
    <row r="527" spans="8:8">
      <c r="H527" s="56"/>
    </row>
    <row r="528" spans="8:8">
      <c r="H528" s="56"/>
    </row>
    <row r="529" spans="8:8">
      <c r="H529" s="56"/>
    </row>
    <row r="530" spans="8:8">
      <c r="H530" s="56"/>
    </row>
    <row r="531" spans="8:8">
      <c r="H531" s="56"/>
    </row>
    <row r="532" spans="8:8">
      <c r="H532" s="56"/>
    </row>
    <row r="533" spans="8:8">
      <c r="H533" s="56"/>
    </row>
    <row r="534" spans="8:8">
      <c r="H534" s="56"/>
    </row>
    <row r="535" spans="8:8">
      <c r="H535" s="56"/>
    </row>
    <row r="536" spans="8:8">
      <c r="H536" s="56"/>
    </row>
    <row r="537" spans="8:8">
      <c r="H537" s="56"/>
    </row>
    <row r="538" spans="8:8">
      <c r="H538" s="56"/>
    </row>
    <row r="539" spans="8:8">
      <c r="H539" s="56"/>
    </row>
    <row r="540" spans="8:8">
      <c r="H540" s="56"/>
    </row>
    <row r="541" spans="8:8">
      <c r="H541" s="56"/>
    </row>
    <row r="542" spans="8:8">
      <c r="H542" s="56"/>
    </row>
    <row r="543" spans="8:8">
      <c r="H543" s="56"/>
    </row>
    <row r="544" spans="8:8">
      <c r="H544" s="56"/>
    </row>
    <row r="545" spans="8:8">
      <c r="H545" s="56"/>
    </row>
    <row r="546" spans="8:8">
      <c r="H546" s="56"/>
    </row>
    <row r="547" spans="8:8">
      <c r="H547" s="56"/>
    </row>
    <row r="548" spans="8:8">
      <c r="H548" s="56"/>
    </row>
    <row r="549" spans="8:8">
      <c r="H549" s="56"/>
    </row>
    <row r="550" spans="8:8">
      <c r="H550" s="56"/>
    </row>
    <row r="551" spans="8:8">
      <c r="H551" s="56"/>
    </row>
    <row r="552" spans="8:8">
      <c r="H552" s="56"/>
    </row>
    <row r="553" spans="8:8">
      <c r="H553" s="56"/>
    </row>
    <row r="554" spans="8:8">
      <c r="H554" s="56"/>
    </row>
    <row r="555" spans="8:8">
      <c r="H555" s="56"/>
    </row>
    <row r="556" spans="8:8">
      <c r="H556" s="56"/>
    </row>
    <row r="557" spans="8:8">
      <c r="H557" s="56"/>
    </row>
    <row r="558" spans="8:8">
      <c r="H558" s="56"/>
    </row>
    <row r="559" spans="8:8">
      <c r="H559" s="56"/>
    </row>
    <row r="560" spans="8:8">
      <c r="H560" s="56"/>
    </row>
    <row r="561" spans="8:8">
      <c r="H561" s="56"/>
    </row>
    <row r="562" spans="8:8">
      <c r="H562" s="56"/>
    </row>
    <row r="563" spans="8:8">
      <c r="H563" s="56"/>
    </row>
    <row r="564" spans="8:8">
      <c r="H564" s="56"/>
    </row>
    <row r="565" spans="8:8">
      <c r="H565" s="56"/>
    </row>
    <row r="566" spans="8:8">
      <c r="H566" s="56"/>
    </row>
    <row r="567" spans="8:8">
      <c r="H567" s="56"/>
    </row>
    <row r="568" spans="8:8">
      <c r="H568" s="56"/>
    </row>
    <row r="569" spans="8:8">
      <c r="H569" s="56"/>
    </row>
    <row r="570" spans="8:8">
      <c r="H570" s="56"/>
    </row>
    <row r="571" spans="8:8">
      <c r="H571" s="56"/>
    </row>
    <row r="572" spans="8:8">
      <c r="H572" s="56"/>
    </row>
    <row r="573" spans="8:8">
      <c r="H573" s="56"/>
    </row>
    <row r="574" spans="8:8">
      <c r="H574" s="56"/>
    </row>
    <row r="575" spans="8:8">
      <c r="H575" s="56"/>
    </row>
    <row r="576" spans="8:8">
      <c r="H576" s="56"/>
    </row>
    <row r="577" spans="8:8">
      <c r="H577" s="56"/>
    </row>
    <row r="578" spans="8:8">
      <c r="H578" s="56"/>
    </row>
    <row r="579" spans="8:8">
      <c r="H579" s="56"/>
    </row>
    <row r="580" spans="8:8">
      <c r="H580" s="56"/>
    </row>
    <row r="581" spans="8:8">
      <c r="H581" s="56"/>
    </row>
    <row r="582" spans="8:8">
      <c r="H582" s="56"/>
    </row>
    <row r="583" spans="8:8">
      <c r="H583" s="56"/>
    </row>
    <row r="584" spans="8:8">
      <c r="H584" s="56"/>
    </row>
    <row r="585" spans="8:8">
      <c r="H585" s="56"/>
    </row>
    <row r="586" spans="8:8">
      <c r="H586" s="56"/>
    </row>
    <row r="587" spans="8:8">
      <c r="H587" s="56"/>
    </row>
    <row r="588" spans="8:8">
      <c r="H588" s="56"/>
    </row>
    <row r="589" spans="8:8">
      <c r="H589" s="56"/>
    </row>
    <row r="590" spans="8:8">
      <c r="H590" s="56"/>
    </row>
    <row r="591" spans="8:8">
      <c r="H591" s="56"/>
    </row>
    <row r="592" spans="8:8">
      <c r="H592" s="56"/>
    </row>
    <row r="593" spans="8:8">
      <c r="H593" s="56"/>
    </row>
    <row r="594" spans="8:8">
      <c r="H594" s="56"/>
    </row>
    <row r="595" spans="8:8">
      <c r="H595" s="56"/>
    </row>
    <row r="596" spans="8:8">
      <c r="H596" s="56"/>
    </row>
    <row r="597" spans="8:8">
      <c r="H597" s="56"/>
    </row>
    <row r="598" spans="8:8">
      <c r="H598" s="56"/>
    </row>
    <row r="599" spans="8:8">
      <c r="H599" s="56"/>
    </row>
    <row r="600" spans="8:8">
      <c r="H600" s="56"/>
    </row>
    <row r="601" spans="8:8">
      <c r="H601" s="56"/>
    </row>
    <row r="602" spans="8:8">
      <c r="H602" s="56"/>
    </row>
    <row r="603" spans="8:8">
      <c r="H603" s="56"/>
    </row>
    <row r="604" spans="8:8">
      <c r="H604" s="56"/>
    </row>
    <row r="605" spans="8:8">
      <c r="H605" s="56"/>
    </row>
    <row r="606" spans="8:8">
      <c r="H606" s="56"/>
    </row>
    <row r="607" spans="8:8">
      <c r="H607" s="56"/>
    </row>
    <row r="608" spans="8:8">
      <c r="H608" s="56"/>
    </row>
    <row r="609" spans="8:8">
      <c r="H609" s="56"/>
    </row>
    <row r="610" spans="8:8">
      <c r="H610" s="56"/>
    </row>
    <row r="611" spans="8:8">
      <c r="H611" s="56"/>
    </row>
    <row r="612" spans="8:8">
      <c r="H612" s="56"/>
    </row>
    <row r="613" spans="8:8">
      <c r="H613" s="56"/>
    </row>
    <row r="614" spans="8:8">
      <c r="H614" s="56"/>
    </row>
    <row r="615" spans="8:8">
      <c r="H615" s="56"/>
    </row>
    <row r="616" spans="8:8">
      <c r="H616" s="56"/>
    </row>
    <row r="617" spans="8:8">
      <c r="H617" s="56"/>
    </row>
    <row r="618" spans="8:8">
      <c r="H618" s="56"/>
    </row>
    <row r="619" spans="8:8">
      <c r="H619" s="56"/>
    </row>
    <row r="620" spans="8:8">
      <c r="H620" s="56"/>
    </row>
    <row r="621" spans="8:8">
      <c r="H621" s="56"/>
    </row>
    <row r="622" spans="8:8">
      <c r="H622" s="56"/>
    </row>
    <row r="623" spans="8:8">
      <c r="H623" s="56"/>
    </row>
    <row r="624" spans="8:8">
      <c r="H624" s="56"/>
    </row>
    <row r="625" spans="8:8">
      <c r="H625" s="56"/>
    </row>
    <row r="626" spans="8:8">
      <c r="H626" s="56"/>
    </row>
    <row r="627" spans="8:8">
      <c r="H627" s="56"/>
    </row>
    <row r="628" spans="8:8">
      <c r="H628" s="56"/>
    </row>
    <row r="629" spans="8:8">
      <c r="H629" s="56"/>
    </row>
    <row r="630" spans="8:8">
      <c r="H630" s="56"/>
    </row>
    <row r="631" spans="8:8">
      <c r="H631" s="56"/>
    </row>
    <row r="632" spans="8:8">
      <c r="H632" s="56"/>
    </row>
    <row r="633" spans="8:8">
      <c r="H633" s="56"/>
    </row>
    <row r="634" spans="8:8">
      <c r="H634" s="56"/>
    </row>
    <row r="635" spans="8:8">
      <c r="H635" s="56"/>
    </row>
    <row r="636" spans="8:8">
      <c r="H636" s="56"/>
    </row>
    <row r="637" spans="8:8">
      <c r="H637" s="56"/>
    </row>
    <row r="638" spans="8:8">
      <c r="H638" s="56"/>
    </row>
    <row r="639" spans="8:8">
      <c r="H639" s="56"/>
    </row>
    <row r="640" spans="8:8">
      <c r="H640" s="56"/>
    </row>
    <row r="641" spans="8:8">
      <c r="H641" s="56"/>
    </row>
    <row r="642" spans="8:8">
      <c r="H642" s="56"/>
    </row>
    <row r="643" spans="8:8">
      <c r="H643" s="56"/>
    </row>
    <row r="644" spans="8:8">
      <c r="H644" s="56"/>
    </row>
    <row r="645" spans="8:8">
      <c r="H645" s="56"/>
    </row>
    <row r="646" spans="8:8">
      <c r="H646" s="56"/>
    </row>
    <row r="647" spans="8:8">
      <c r="H647" s="56"/>
    </row>
    <row r="648" spans="8:8">
      <c r="H648" s="56"/>
    </row>
    <row r="649" spans="8:8">
      <c r="H649" s="56"/>
    </row>
    <row r="650" spans="8:8">
      <c r="H650" s="56"/>
    </row>
    <row r="651" spans="8:8">
      <c r="H651" s="56"/>
    </row>
    <row r="652" spans="8:8">
      <c r="H652" s="56"/>
    </row>
    <row r="653" spans="8:8">
      <c r="H653" s="56"/>
    </row>
    <row r="654" spans="8:8">
      <c r="H654" s="56"/>
    </row>
    <row r="655" spans="8:8">
      <c r="H655" s="56"/>
    </row>
    <row r="656" spans="8:8">
      <c r="H656" s="56"/>
    </row>
    <row r="657" spans="8:8">
      <c r="H657" s="56"/>
    </row>
    <row r="658" spans="8:8">
      <c r="H658" s="56"/>
    </row>
    <row r="659" spans="8:8">
      <c r="H659" s="56"/>
    </row>
    <row r="660" spans="8:8">
      <c r="H660" s="56"/>
    </row>
    <row r="661" spans="8:8">
      <c r="H661" s="56"/>
    </row>
    <row r="662" spans="8:8">
      <c r="H662" s="56"/>
    </row>
    <row r="663" spans="8:8">
      <c r="H663" s="56"/>
    </row>
    <row r="664" spans="8:8">
      <c r="H664" s="56"/>
    </row>
    <row r="665" spans="8:8">
      <c r="H665" s="56"/>
    </row>
    <row r="666" spans="8:8">
      <c r="H666" s="56"/>
    </row>
    <row r="667" spans="8:8">
      <c r="H667" s="56"/>
    </row>
    <row r="668" spans="8:8">
      <c r="H668" s="56"/>
    </row>
    <row r="669" spans="8:8">
      <c r="H669" s="56"/>
    </row>
    <row r="670" spans="8:8">
      <c r="H670" s="56"/>
    </row>
    <row r="671" spans="8:8">
      <c r="H671" s="56"/>
    </row>
    <row r="672" spans="8:8">
      <c r="H672" s="56"/>
    </row>
    <row r="673" spans="8:8">
      <c r="H673" s="56"/>
    </row>
    <row r="674" spans="8:8">
      <c r="H674" s="56"/>
    </row>
    <row r="675" spans="8:8">
      <c r="H675" s="56"/>
    </row>
    <row r="676" spans="8:8">
      <c r="H676" s="56"/>
    </row>
    <row r="677" spans="8:8">
      <c r="H677" s="56"/>
    </row>
    <row r="678" spans="8:8">
      <c r="H678" s="56"/>
    </row>
    <row r="679" spans="8:8">
      <c r="H679" s="56"/>
    </row>
    <row r="680" spans="8:8">
      <c r="H680" s="56"/>
    </row>
    <row r="681" spans="8:8">
      <c r="H681" s="56"/>
    </row>
    <row r="682" spans="8:8">
      <c r="H682" s="56"/>
    </row>
    <row r="683" spans="8:8">
      <c r="H683" s="56"/>
    </row>
    <row r="684" spans="8:8">
      <c r="H684" s="56"/>
    </row>
    <row r="685" spans="8:8">
      <c r="H685" s="56"/>
    </row>
    <row r="686" spans="8:8">
      <c r="H686" s="56"/>
    </row>
    <row r="687" spans="8:8">
      <c r="H687" s="56"/>
    </row>
    <row r="688" spans="8:8">
      <c r="H688" s="56"/>
    </row>
    <row r="689" spans="8:8">
      <c r="H689" s="56"/>
    </row>
    <row r="690" spans="8:8">
      <c r="H690" s="56"/>
    </row>
    <row r="691" spans="8:8">
      <c r="H691" s="56"/>
    </row>
    <row r="692" spans="8:8">
      <c r="H692" s="56"/>
    </row>
    <row r="693" spans="8:8">
      <c r="H693" s="56"/>
    </row>
    <row r="694" spans="8:8">
      <c r="H694" s="56"/>
    </row>
    <row r="695" spans="8:8">
      <c r="H695" s="56"/>
    </row>
    <row r="696" spans="8:8">
      <c r="H696" s="56"/>
    </row>
    <row r="697" spans="8:8">
      <c r="H697" s="56"/>
    </row>
    <row r="698" spans="8:8">
      <c r="H698" s="56"/>
    </row>
    <row r="699" spans="8:8">
      <c r="H699" s="56"/>
    </row>
    <row r="700" spans="8:8">
      <c r="H700" s="56"/>
    </row>
    <row r="701" spans="8:8">
      <c r="H701" s="56"/>
    </row>
    <row r="702" spans="8:8">
      <c r="H702" s="56"/>
    </row>
    <row r="703" spans="8:8">
      <c r="H703" s="56"/>
    </row>
    <row r="704" spans="8:8">
      <c r="H704" s="56"/>
    </row>
    <row r="705" spans="8:8">
      <c r="H705" s="56"/>
    </row>
    <row r="706" spans="8:8">
      <c r="H706" s="56"/>
    </row>
    <row r="707" spans="8:8">
      <c r="H707" s="56"/>
    </row>
    <row r="708" spans="8:8">
      <c r="H708" s="56"/>
    </row>
    <row r="709" spans="8:8">
      <c r="H709" s="56"/>
    </row>
    <row r="710" spans="8:8">
      <c r="H710" s="56"/>
    </row>
    <row r="711" spans="8:8">
      <c r="H711" s="56"/>
    </row>
    <row r="712" spans="8:8">
      <c r="H712" s="56"/>
    </row>
    <row r="713" spans="8:8">
      <c r="H713" s="56"/>
    </row>
    <row r="714" spans="8:8">
      <c r="H714" s="56"/>
    </row>
    <row r="715" spans="8:8">
      <c r="H715" s="56"/>
    </row>
    <row r="716" spans="8:8">
      <c r="H716" s="56"/>
    </row>
    <row r="717" spans="8:8">
      <c r="H717" s="56"/>
    </row>
    <row r="718" spans="8:8">
      <c r="H718" s="56"/>
    </row>
    <row r="719" spans="8:8">
      <c r="H719" s="56"/>
    </row>
    <row r="720" spans="8:8">
      <c r="H720" s="56"/>
    </row>
    <row r="721" spans="8:8">
      <c r="H721" s="56"/>
    </row>
    <row r="722" spans="8:8">
      <c r="H722" s="56"/>
    </row>
    <row r="723" spans="8:8">
      <c r="H723" s="56"/>
    </row>
    <row r="724" spans="8:8">
      <c r="H724" s="56"/>
    </row>
    <row r="725" spans="8:8">
      <c r="H725" s="56"/>
    </row>
    <row r="726" spans="8:8">
      <c r="H726" s="56"/>
    </row>
    <row r="727" spans="8:8">
      <c r="H727" s="56"/>
    </row>
    <row r="728" spans="8:8">
      <c r="H728" s="56"/>
    </row>
    <row r="729" spans="8:8">
      <c r="H729" s="56"/>
    </row>
    <row r="730" spans="8:8">
      <c r="H730" s="56"/>
    </row>
    <row r="731" spans="8:8">
      <c r="H731" s="56"/>
    </row>
    <row r="732" spans="8:8">
      <c r="H732" s="56"/>
    </row>
    <row r="733" spans="8:8">
      <c r="H733" s="56"/>
    </row>
    <row r="734" spans="8:8">
      <c r="H734" s="56"/>
    </row>
    <row r="735" spans="8:8">
      <c r="H735" s="56"/>
    </row>
    <row r="736" spans="8:8">
      <c r="H736" s="56"/>
    </row>
    <row r="737" spans="8:8">
      <c r="H737" s="56"/>
    </row>
    <row r="738" spans="8:8">
      <c r="H738" s="56"/>
    </row>
    <row r="739" spans="8:8">
      <c r="H739" s="56"/>
    </row>
    <row r="740" spans="8:8">
      <c r="H740" s="56"/>
    </row>
    <row r="741" spans="8:8">
      <c r="H741" s="56"/>
    </row>
    <row r="742" spans="8:8">
      <c r="H742" s="56"/>
    </row>
    <row r="743" spans="8:8">
      <c r="H743" s="56"/>
    </row>
    <row r="744" spans="8:8">
      <c r="H744" s="56"/>
    </row>
    <row r="745" spans="8:8">
      <c r="H745" s="56"/>
    </row>
    <row r="746" spans="8:8">
      <c r="H746" s="56"/>
    </row>
    <row r="747" spans="8:8">
      <c r="H747" s="56"/>
    </row>
    <row r="748" spans="8:8">
      <c r="H748" s="56"/>
    </row>
    <row r="749" spans="8:8">
      <c r="H749" s="56"/>
    </row>
    <row r="750" spans="8:8">
      <c r="H750" s="56"/>
    </row>
    <row r="751" spans="8:8">
      <c r="H751" s="56"/>
    </row>
    <row r="752" spans="8:8">
      <c r="H752" s="56"/>
    </row>
    <row r="753" spans="8:8">
      <c r="H753" s="56"/>
    </row>
    <row r="754" spans="8:8">
      <c r="H754" s="56"/>
    </row>
    <row r="755" spans="8:8">
      <c r="H755" s="56"/>
    </row>
    <row r="756" spans="8:8">
      <c r="H756" s="56"/>
    </row>
    <row r="757" spans="8:8">
      <c r="H757" s="56"/>
    </row>
    <row r="758" spans="8:8">
      <c r="H758" s="56"/>
    </row>
    <row r="759" spans="8:8">
      <c r="H759" s="56"/>
    </row>
    <row r="760" spans="8:8">
      <c r="H760" s="56"/>
    </row>
    <row r="761" spans="8:8">
      <c r="H761" s="56"/>
    </row>
    <row r="762" spans="8:8">
      <c r="H762" s="56"/>
    </row>
    <row r="763" spans="8:8">
      <c r="H763" s="56"/>
    </row>
    <row r="764" spans="8:8">
      <c r="H764" s="56"/>
    </row>
    <row r="765" spans="8:8">
      <c r="H765" s="56"/>
    </row>
    <row r="766" spans="8:8">
      <c r="H766" s="56"/>
    </row>
    <row r="767" spans="8:8">
      <c r="H767" s="56"/>
    </row>
    <row r="768" spans="8:8">
      <c r="H768" s="56"/>
    </row>
    <row r="769" spans="8:8">
      <c r="H769" s="56"/>
    </row>
    <row r="770" spans="8:8">
      <c r="H770" s="56"/>
    </row>
    <row r="771" spans="8:8">
      <c r="H771" s="56"/>
    </row>
    <row r="772" spans="8:8">
      <c r="H772" s="56"/>
    </row>
    <row r="773" spans="8:8">
      <c r="H773" s="56"/>
    </row>
    <row r="774" spans="8:8">
      <c r="H774" s="56"/>
    </row>
    <row r="775" spans="8:8">
      <c r="H775" s="56"/>
    </row>
    <row r="776" spans="8:8">
      <c r="H776" s="56"/>
    </row>
    <row r="777" spans="8:8">
      <c r="H777" s="56"/>
    </row>
    <row r="778" spans="8:8">
      <c r="H778" s="56"/>
    </row>
    <row r="779" spans="8:8">
      <c r="H779" s="56"/>
    </row>
    <row r="780" spans="8:8">
      <c r="H780" s="56"/>
    </row>
    <row r="781" spans="8:8">
      <c r="H781" s="56"/>
    </row>
    <row r="782" spans="8:8">
      <c r="H782" s="56"/>
    </row>
    <row r="783" spans="8:8">
      <c r="H783" s="56"/>
    </row>
    <row r="784" spans="8:8">
      <c r="H784" s="56"/>
    </row>
    <row r="785" spans="8:8">
      <c r="H785" s="56"/>
    </row>
    <row r="786" spans="8:8">
      <c r="H786" s="56"/>
    </row>
    <row r="787" spans="8:8">
      <c r="H787" s="56"/>
    </row>
    <row r="788" spans="8:8">
      <c r="H788" s="56"/>
    </row>
    <row r="789" spans="8:8">
      <c r="H789" s="56"/>
    </row>
    <row r="790" spans="8:8">
      <c r="H790" s="56"/>
    </row>
    <row r="791" spans="8:8">
      <c r="H791" s="56"/>
    </row>
    <row r="792" spans="8:8">
      <c r="H792" s="56"/>
    </row>
    <row r="793" spans="8:8">
      <c r="H793" s="56"/>
    </row>
    <row r="794" spans="8:8">
      <c r="H794" s="56"/>
    </row>
    <row r="795" spans="8:8">
      <c r="H795" s="56"/>
    </row>
    <row r="796" spans="8:8">
      <c r="H796" s="56"/>
    </row>
    <row r="797" spans="8:8">
      <c r="H797" s="56"/>
    </row>
    <row r="798" spans="8:8">
      <c r="H798" s="56"/>
    </row>
    <row r="799" spans="8:8">
      <c r="H799" s="56"/>
    </row>
    <row r="800" spans="8:8">
      <c r="H800" s="56"/>
    </row>
    <row r="801" spans="8:8">
      <c r="H801" s="56"/>
    </row>
    <row r="802" spans="8:8">
      <c r="H802" s="56"/>
    </row>
    <row r="803" spans="8:8">
      <c r="H803" s="56"/>
    </row>
    <row r="804" spans="8:8">
      <c r="H804" s="56"/>
    </row>
    <row r="805" spans="8:8">
      <c r="H805" s="56"/>
    </row>
    <row r="806" spans="8:8">
      <c r="H806" s="56"/>
    </row>
    <row r="807" spans="8:8">
      <c r="H807" s="56"/>
    </row>
    <row r="808" spans="8:8">
      <c r="H808" s="56"/>
    </row>
    <row r="809" spans="8:8">
      <c r="H809" s="56"/>
    </row>
    <row r="810" spans="8:8">
      <c r="H810" s="56"/>
    </row>
    <row r="811" spans="8:8">
      <c r="H811" s="56"/>
    </row>
    <row r="812" spans="8:8">
      <c r="H812" s="56"/>
    </row>
    <row r="813" spans="8:8">
      <c r="H813" s="56"/>
    </row>
    <row r="814" spans="8:8">
      <c r="H814" s="56"/>
    </row>
    <row r="815" spans="8:8">
      <c r="H815" s="56"/>
    </row>
    <row r="816" spans="8:8">
      <c r="H816" s="56"/>
    </row>
    <row r="817" spans="8:8">
      <c r="H817" s="56"/>
    </row>
    <row r="818" spans="8:8">
      <c r="H818" s="56"/>
    </row>
    <row r="819" spans="8:8">
      <c r="H819" s="56"/>
    </row>
    <row r="820" spans="8:8">
      <c r="H820" s="56"/>
    </row>
    <row r="821" spans="8:8">
      <c r="H821" s="56"/>
    </row>
    <row r="822" spans="8:8">
      <c r="H822" s="56"/>
    </row>
    <row r="823" spans="8:8">
      <c r="H823" s="56"/>
    </row>
    <row r="824" spans="8:8">
      <c r="H824" s="56"/>
    </row>
    <row r="825" spans="8:8">
      <c r="H825" s="56"/>
    </row>
    <row r="826" spans="8:8">
      <c r="H826" s="56"/>
    </row>
    <row r="827" spans="8:8">
      <c r="H827" s="56"/>
    </row>
    <row r="828" spans="8:8">
      <c r="H828" s="56"/>
    </row>
    <row r="829" spans="8:8">
      <c r="H829" s="56"/>
    </row>
    <row r="830" spans="8:8">
      <c r="H830" s="56"/>
    </row>
    <row r="831" spans="8:8">
      <c r="H831" s="56"/>
    </row>
    <row r="832" spans="8:8">
      <c r="H832" s="56"/>
    </row>
    <row r="833" spans="8:8">
      <c r="H833" s="56"/>
    </row>
    <row r="834" spans="8:8">
      <c r="H834" s="56"/>
    </row>
    <row r="835" spans="8:8">
      <c r="H835" s="56"/>
    </row>
    <row r="836" spans="8:8">
      <c r="H836" s="56"/>
    </row>
    <row r="837" spans="8:8">
      <c r="H837" s="56"/>
    </row>
    <row r="838" spans="8:8">
      <c r="H838" s="56"/>
    </row>
    <row r="839" spans="8:8">
      <c r="H839" s="56"/>
    </row>
    <row r="840" spans="8:8">
      <c r="H840" s="56"/>
    </row>
    <row r="841" spans="8:8">
      <c r="H841" s="56"/>
    </row>
    <row r="842" spans="8:8">
      <c r="H842" s="56"/>
    </row>
    <row r="843" spans="8:8">
      <c r="H843" s="56"/>
    </row>
    <row r="844" spans="8:8">
      <c r="H844" s="56"/>
    </row>
    <row r="845" spans="8:8">
      <c r="H845" s="56"/>
    </row>
    <row r="846" spans="8:8">
      <c r="H846" s="56"/>
    </row>
    <row r="847" spans="8:8">
      <c r="H847" s="56"/>
    </row>
    <row r="848" spans="8:8">
      <c r="H848" s="56"/>
    </row>
    <row r="849" spans="8:8">
      <c r="H849" s="56"/>
    </row>
    <row r="850" spans="8:8">
      <c r="H850" s="56"/>
    </row>
    <row r="851" spans="8:8">
      <c r="H851" s="56"/>
    </row>
    <row r="852" spans="8:8">
      <c r="H852" s="56"/>
    </row>
    <row r="853" spans="8:8">
      <c r="H853" s="56"/>
    </row>
    <row r="854" spans="8:8">
      <c r="H854" s="56"/>
    </row>
    <row r="855" spans="8:8">
      <c r="H855" s="56"/>
    </row>
    <row r="856" spans="8:8">
      <c r="H856" s="56"/>
    </row>
    <row r="857" spans="8:8">
      <c r="H857" s="56"/>
    </row>
    <row r="858" spans="8:8">
      <c r="H858" s="56"/>
    </row>
    <row r="859" spans="8:8">
      <c r="H859" s="56"/>
    </row>
    <row r="860" spans="8:8">
      <c r="H860" s="56"/>
    </row>
    <row r="861" spans="8:8">
      <c r="H861" s="56"/>
    </row>
    <row r="862" spans="8:8">
      <c r="H862" s="56"/>
    </row>
    <row r="863" spans="8:8">
      <c r="H863" s="56"/>
    </row>
    <row r="864" spans="8:8">
      <c r="H864" s="56"/>
    </row>
    <row r="865" spans="8:8">
      <c r="H865" s="56"/>
    </row>
    <row r="866" spans="8:8">
      <c r="H866" s="56"/>
    </row>
    <row r="867" spans="8:8">
      <c r="H867" s="56"/>
    </row>
    <row r="868" spans="8:8">
      <c r="H868" s="56"/>
    </row>
    <row r="869" spans="8:8">
      <c r="H869" s="56"/>
    </row>
    <row r="870" spans="8:8">
      <c r="H870" s="56"/>
    </row>
    <row r="871" spans="8:8">
      <c r="H871" s="56"/>
    </row>
    <row r="872" spans="8:8">
      <c r="H872" s="56"/>
    </row>
    <row r="873" spans="8:8">
      <c r="H873" s="56"/>
    </row>
    <row r="874" spans="8:8">
      <c r="H874" s="56"/>
    </row>
    <row r="875" spans="8:8">
      <c r="H875" s="56"/>
    </row>
    <row r="876" spans="8:8">
      <c r="H876" s="56"/>
    </row>
    <row r="877" spans="8:8">
      <c r="H877" s="56"/>
    </row>
    <row r="878" spans="8:8">
      <c r="H878" s="56"/>
    </row>
    <row r="879" spans="8:8">
      <c r="H879" s="56"/>
    </row>
    <row r="880" spans="8:8">
      <c r="H880" s="56"/>
    </row>
    <row r="881" spans="8:8">
      <c r="H881" s="56"/>
    </row>
    <row r="882" spans="8:8">
      <c r="H882" s="56"/>
    </row>
    <row r="883" spans="8:8">
      <c r="H883" s="56"/>
    </row>
    <row r="884" spans="8:8">
      <c r="H884" s="56"/>
    </row>
    <row r="885" spans="8:8">
      <c r="H885" s="56"/>
    </row>
    <row r="886" spans="8:8">
      <c r="H886" s="56"/>
    </row>
    <row r="887" spans="8:8">
      <c r="H887" s="56"/>
    </row>
    <row r="888" spans="8:8">
      <c r="H888" s="56"/>
    </row>
    <row r="889" spans="8:8">
      <c r="H889" s="56"/>
    </row>
    <row r="890" spans="8:8">
      <c r="H890" s="56"/>
    </row>
    <row r="891" spans="8:8">
      <c r="H891" s="56"/>
    </row>
    <row r="892" spans="8:8">
      <c r="H892" s="56"/>
    </row>
    <row r="893" spans="8:8">
      <c r="H893" s="56"/>
    </row>
    <row r="894" spans="8:8">
      <c r="H894" s="56"/>
    </row>
    <row r="895" spans="8:8">
      <c r="H895" s="56"/>
    </row>
    <row r="896" spans="8:8">
      <c r="H896" s="56"/>
    </row>
    <row r="897" spans="8:8">
      <c r="H897" s="56"/>
    </row>
    <row r="898" spans="8:8">
      <c r="H898" s="56"/>
    </row>
    <row r="899" spans="8:8">
      <c r="H899" s="56"/>
    </row>
    <row r="900" spans="8:8">
      <c r="H900" s="56"/>
    </row>
    <row r="901" spans="8:8">
      <c r="H901" s="56"/>
    </row>
    <row r="902" spans="8:8">
      <c r="H902" s="56"/>
    </row>
    <row r="903" spans="8:8">
      <c r="H903" s="56"/>
    </row>
    <row r="904" spans="8:8">
      <c r="H904" s="56"/>
    </row>
    <row r="905" spans="8:8">
      <c r="H905" s="56"/>
    </row>
    <row r="906" spans="8:8">
      <c r="H906" s="56"/>
    </row>
    <row r="907" spans="8:8">
      <c r="H907" s="56"/>
    </row>
    <row r="908" spans="8:8">
      <c r="H908" s="56"/>
    </row>
    <row r="909" spans="8:8">
      <c r="H909" s="56"/>
    </row>
    <row r="910" spans="8:8">
      <c r="H910" s="56"/>
    </row>
    <row r="911" spans="8:8">
      <c r="H911" s="56"/>
    </row>
    <row r="912" spans="8:8">
      <c r="H912" s="56"/>
    </row>
    <row r="913" spans="8:8">
      <c r="H913" s="56"/>
    </row>
    <row r="914" spans="8:8">
      <c r="H914" s="56"/>
    </row>
    <row r="915" spans="8:8">
      <c r="H915" s="56"/>
    </row>
    <row r="916" spans="8:8">
      <c r="H916" s="56"/>
    </row>
    <row r="917" spans="8:8">
      <c r="H917" s="56"/>
    </row>
    <row r="918" spans="8:8">
      <c r="H918" s="56"/>
    </row>
    <row r="919" spans="8:8">
      <c r="H919" s="56"/>
    </row>
    <row r="920" spans="8:8">
      <c r="H920" s="56"/>
    </row>
    <row r="921" spans="8:8">
      <c r="H921" s="56"/>
    </row>
    <row r="922" spans="8:8">
      <c r="H922" s="56"/>
    </row>
    <row r="923" spans="8:8">
      <c r="H923" s="56"/>
    </row>
    <row r="924" spans="8:8">
      <c r="H924" s="56"/>
    </row>
    <row r="925" spans="8:8">
      <c r="H925" s="56"/>
    </row>
    <row r="926" spans="8:8">
      <c r="H926" s="56"/>
    </row>
    <row r="927" spans="8:8">
      <c r="H927" s="56"/>
    </row>
    <row r="928" spans="8:8">
      <c r="H928" s="56"/>
    </row>
    <row r="929" spans="8:8">
      <c r="H929" s="56"/>
    </row>
    <row r="930" spans="8:8">
      <c r="H930" s="56"/>
    </row>
    <row r="931" spans="8:8">
      <c r="H931" s="56"/>
    </row>
    <row r="932" spans="8:8">
      <c r="H932" s="56"/>
    </row>
    <row r="933" spans="8:8">
      <c r="H933" s="56"/>
    </row>
    <row r="934" spans="8:8">
      <c r="H934" s="56"/>
    </row>
    <row r="935" spans="8:8">
      <c r="H935" s="56"/>
    </row>
    <row r="936" spans="8:8">
      <c r="H936" s="56"/>
    </row>
    <row r="937" spans="8:8">
      <c r="H937" s="56"/>
    </row>
    <row r="938" spans="8:8">
      <c r="H938" s="56"/>
    </row>
    <row r="939" spans="8:8">
      <c r="H939" s="56"/>
    </row>
    <row r="940" spans="8:8">
      <c r="H940" s="56"/>
    </row>
    <row r="941" spans="8:8">
      <c r="H941" s="56"/>
    </row>
    <row r="942" spans="8:8">
      <c r="H942" s="56"/>
    </row>
    <row r="943" spans="8:8">
      <c r="H943" s="56"/>
    </row>
    <row r="944" spans="8:8">
      <c r="H944" s="56"/>
    </row>
    <row r="945" spans="8:8">
      <c r="H945" s="56"/>
    </row>
    <row r="946" spans="8:8">
      <c r="H946" s="56"/>
    </row>
    <row r="947" spans="8:8">
      <c r="H947" s="56"/>
    </row>
    <row r="948" spans="8:8">
      <c r="H948" s="56"/>
    </row>
    <row r="949" spans="8:8">
      <c r="H949" s="56"/>
    </row>
    <row r="950" spans="8:8">
      <c r="H950" s="56"/>
    </row>
    <row r="951" spans="8:8">
      <c r="H951" s="56"/>
    </row>
    <row r="952" spans="8:8">
      <c r="H952" s="56"/>
    </row>
    <row r="953" spans="8:8">
      <c r="H953" s="56"/>
    </row>
    <row r="954" spans="8:8">
      <c r="H954" s="56"/>
    </row>
    <row r="955" spans="8:8">
      <c r="H955" s="56"/>
    </row>
    <row r="956" spans="8:8">
      <c r="H956" s="56"/>
    </row>
    <row r="957" spans="8:8">
      <c r="H957" s="56"/>
    </row>
    <row r="958" spans="8:8">
      <c r="H958" s="56"/>
    </row>
    <row r="959" spans="8:8">
      <c r="H959" s="56"/>
    </row>
    <row r="960" spans="8:8">
      <c r="H960" s="56"/>
    </row>
    <row r="961" spans="8:8">
      <c r="H961" s="56"/>
    </row>
    <row r="962" spans="8:8">
      <c r="H962" s="56"/>
    </row>
    <row r="963" spans="8:8">
      <c r="H963" s="56"/>
    </row>
    <row r="964" spans="8:8">
      <c r="H964" s="56"/>
    </row>
    <row r="965" spans="8:8">
      <c r="H965" s="56"/>
    </row>
    <row r="966" spans="8:8">
      <c r="H966" s="56"/>
    </row>
    <row r="967" spans="8:8">
      <c r="H967" s="56"/>
    </row>
    <row r="968" spans="8:8">
      <c r="H968" s="56"/>
    </row>
    <row r="969" spans="8:8">
      <c r="H969" s="56"/>
    </row>
    <row r="970" spans="8:8">
      <c r="H970" s="56"/>
    </row>
    <row r="971" spans="8:8">
      <c r="H971" s="56"/>
    </row>
    <row r="972" spans="8:8">
      <c r="H972" s="56"/>
    </row>
    <row r="973" spans="8:8">
      <c r="H973" s="56"/>
    </row>
    <row r="974" spans="8:8">
      <c r="H974" s="56"/>
    </row>
    <row r="975" spans="8:8">
      <c r="H975" s="56"/>
    </row>
    <row r="976" spans="8:8">
      <c r="H976" s="56"/>
    </row>
    <row r="977" spans="8:8">
      <c r="H977" s="56"/>
    </row>
    <row r="978" spans="8:8">
      <c r="H978" s="56"/>
    </row>
    <row r="979" spans="8:8">
      <c r="H979" s="56"/>
    </row>
    <row r="980" spans="8:8">
      <c r="H980" s="56"/>
    </row>
    <row r="981" spans="8:8">
      <c r="H981" s="56"/>
    </row>
    <row r="982" spans="8:8">
      <c r="H982" s="56"/>
    </row>
    <row r="983" spans="8:8">
      <c r="H983" s="56"/>
    </row>
    <row r="984" spans="8:8">
      <c r="H984" s="56"/>
    </row>
    <row r="985" spans="8:8">
      <c r="H985" s="56"/>
    </row>
    <row r="986" spans="8:8">
      <c r="H986" s="56"/>
    </row>
    <row r="987" spans="8:8">
      <c r="H987" s="56"/>
    </row>
    <row r="988" spans="8:8">
      <c r="H988" s="56"/>
    </row>
    <row r="989" spans="8:8">
      <c r="H989" s="56"/>
    </row>
    <row r="990" spans="8:8">
      <c r="H990" s="56"/>
    </row>
    <row r="991" spans="8:8">
      <c r="H991" s="56"/>
    </row>
    <row r="992" spans="8:8">
      <c r="H992" s="56"/>
    </row>
    <row r="993" spans="8:8">
      <c r="H993" s="56"/>
    </row>
    <row r="994" spans="8:8">
      <c r="H994" s="56"/>
    </row>
    <row r="995" spans="8:8">
      <c r="H995" s="56"/>
    </row>
    <row r="996" spans="8:8">
      <c r="H996" s="56"/>
    </row>
    <row r="997" spans="8:8">
      <c r="H997" s="56"/>
    </row>
    <row r="998" spans="8:8">
      <c r="H998" s="56"/>
    </row>
    <row r="999" spans="8:8">
      <c r="H999" s="56"/>
    </row>
    <row r="1000" spans="8:8">
      <c r="H1000" s="56"/>
    </row>
    <row r="1001" spans="8:8">
      <c r="H1001" s="56"/>
    </row>
    <row r="1002" spans="8:8">
      <c r="H1002" s="56"/>
    </row>
    <row r="1003" spans="8:8">
      <c r="H1003" s="56"/>
    </row>
    <row r="1004" spans="8:8">
      <c r="H1004" s="56"/>
    </row>
    <row r="1005" spans="8:8">
      <c r="H1005" s="56"/>
    </row>
    <row r="1006" spans="8:8">
      <c r="H1006" s="56"/>
    </row>
    <row r="1007" spans="8:8">
      <c r="H1007" s="56"/>
    </row>
    <row r="1008" spans="8:8">
      <c r="H1008" s="56"/>
    </row>
    <row r="1009" spans="8:8">
      <c r="H1009" s="56"/>
    </row>
    <row r="1010" spans="8:8">
      <c r="H1010" s="56"/>
    </row>
    <row r="1011" spans="8:8">
      <c r="H1011" s="56"/>
    </row>
    <row r="1012" spans="8:8">
      <c r="H1012" s="56"/>
    </row>
    <row r="1013" spans="8:8">
      <c r="H1013" s="56"/>
    </row>
    <row r="1014" spans="8:8">
      <c r="H1014" s="56"/>
    </row>
    <row r="1015" spans="8:8">
      <c r="H1015" s="56"/>
    </row>
    <row r="1016" spans="8:8">
      <c r="H1016" s="56"/>
    </row>
    <row r="1017" spans="8:8">
      <c r="H1017" s="56"/>
    </row>
    <row r="1018" spans="8:8">
      <c r="H1018" s="56"/>
    </row>
    <row r="1019" spans="8:8">
      <c r="H1019" s="56"/>
    </row>
    <row r="1020" spans="8:8">
      <c r="H1020" s="56"/>
    </row>
    <row r="1021" spans="8:8">
      <c r="H1021" s="56"/>
    </row>
    <row r="1022" spans="8:8">
      <c r="H1022" s="56"/>
    </row>
    <row r="1023" spans="8:8">
      <c r="H1023" s="56"/>
    </row>
    <row r="1024" spans="8:8">
      <c r="H1024" s="56"/>
    </row>
    <row r="1025" spans="8:8">
      <c r="H1025" s="56"/>
    </row>
    <row r="1026" spans="8:8">
      <c r="H1026" s="56"/>
    </row>
    <row r="1027" spans="8:8">
      <c r="H1027" s="56"/>
    </row>
    <row r="1028" spans="8:8">
      <c r="H1028" s="56"/>
    </row>
    <row r="1029" spans="8:8">
      <c r="H1029" s="56"/>
    </row>
    <row r="1030" spans="8:8">
      <c r="H1030" s="56"/>
    </row>
    <row r="1031" spans="8:8">
      <c r="H1031" s="56"/>
    </row>
    <row r="1032" spans="8:8">
      <c r="H1032" s="56"/>
    </row>
    <row r="1033" spans="8:8">
      <c r="H1033" s="56"/>
    </row>
    <row r="1034" spans="8:8">
      <c r="H1034" s="56"/>
    </row>
    <row r="1035" spans="8:8">
      <c r="H1035" s="56"/>
    </row>
    <row r="1036" spans="8:8">
      <c r="H1036" s="56"/>
    </row>
    <row r="1037" spans="8:8">
      <c r="H1037" s="56"/>
    </row>
    <row r="1038" spans="8:8">
      <c r="H1038" s="56"/>
    </row>
    <row r="1039" spans="8:8">
      <c r="H1039" s="56"/>
    </row>
    <row r="1040" spans="8:8">
      <c r="H1040" s="56"/>
    </row>
    <row r="1041" spans="8:8">
      <c r="H1041" s="56"/>
    </row>
    <row r="1042" spans="8:8">
      <c r="H1042" s="56"/>
    </row>
    <row r="1043" spans="8:8">
      <c r="H1043" s="56"/>
    </row>
    <row r="1044" spans="8:8">
      <c r="H1044" s="56"/>
    </row>
    <row r="1045" spans="8:8">
      <c r="H1045" s="56"/>
    </row>
    <row r="1046" spans="8:8">
      <c r="H1046" s="56"/>
    </row>
    <row r="1047" spans="8:8">
      <c r="H1047" s="56"/>
    </row>
    <row r="1048" spans="8:8">
      <c r="H1048" s="56"/>
    </row>
    <row r="1049" spans="8:8">
      <c r="H1049" s="56"/>
    </row>
    <row r="1050" spans="8:8">
      <c r="H1050" s="56"/>
    </row>
    <row r="1051" spans="8:8">
      <c r="H1051" s="56"/>
    </row>
    <row r="1052" spans="8:8">
      <c r="H1052" s="56"/>
    </row>
    <row r="1053" spans="8:8">
      <c r="H1053" s="56"/>
    </row>
    <row r="1054" spans="8:8">
      <c r="H1054" s="56"/>
    </row>
    <row r="1055" spans="8:8">
      <c r="H1055" s="56"/>
    </row>
    <row r="1056" spans="8:8">
      <c r="H1056" s="56"/>
    </row>
    <row r="1057" spans="8:8">
      <c r="H1057" s="56"/>
    </row>
    <row r="1058" spans="8:8">
      <c r="H1058" s="56"/>
    </row>
    <row r="1059" spans="8:8">
      <c r="H1059" s="56"/>
    </row>
    <row r="1060" spans="8:8">
      <c r="H1060" s="56"/>
    </row>
    <row r="1061" spans="8:8">
      <c r="H1061" s="56"/>
    </row>
    <row r="1062" spans="8:8">
      <c r="H1062" s="56"/>
    </row>
    <row r="1063" spans="8:8">
      <c r="H1063" s="56"/>
    </row>
    <row r="1064" spans="8:8">
      <c r="H1064" s="56"/>
    </row>
    <row r="1065" spans="8:8">
      <c r="H1065" s="56"/>
    </row>
    <row r="1066" spans="8:8">
      <c r="H1066" s="56"/>
    </row>
    <row r="1067" spans="8:8">
      <c r="H1067" s="56"/>
    </row>
    <row r="1068" spans="8:8">
      <c r="H1068" s="56"/>
    </row>
    <row r="1069" spans="8:8">
      <c r="H1069" s="56"/>
    </row>
    <row r="1070" spans="8:8">
      <c r="H1070" s="56"/>
    </row>
    <row r="1071" spans="8:8">
      <c r="H1071" s="56"/>
    </row>
    <row r="1072" spans="8:8">
      <c r="H1072" s="56"/>
    </row>
    <row r="1073" spans="8:8">
      <c r="H1073" s="56"/>
    </row>
    <row r="1074" spans="8:8">
      <c r="H1074" s="56"/>
    </row>
    <row r="1075" spans="8:8">
      <c r="H1075" s="56"/>
    </row>
    <row r="1076" spans="8:8">
      <c r="H1076" s="56"/>
    </row>
    <row r="1077" spans="8:8">
      <c r="H1077" s="56"/>
    </row>
    <row r="1078" spans="8:8">
      <c r="H1078" s="56"/>
    </row>
    <row r="1079" spans="8:8">
      <c r="H1079" s="56"/>
    </row>
    <row r="1080" spans="8:8">
      <c r="H1080" s="56"/>
    </row>
    <row r="1081" spans="8:8">
      <c r="H1081" s="56"/>
    </row>
    <row r="1082" spans="8:8">
      <c r="H1082" s="56"/>
    </row>
    <row r="1083" spans="8:8">
      <c r="H1083" s="56"/>
    </row>
    <row r="1084" spans="8:8">
      <c r="H1084" s="56"/>
    </row>
    <row r="1085" spans="8:8">
      <c r="H1085" s="56"/>
    </row>
    <row r="1086" spans="8:8">
      <c r="H1086" s="56"/>
    </row>
    <row r="1087" spans="8:8">
      <c r="H1087" s="56"/>
    </row>
    <row r="1088" spans="8:8">
      <c r="H1088" s="56"/>
    </row>
    <row r="1089" spans="8:8">
      <c r="H1089" s="56"/>
    </row>
    <row r="1090" spans="8:8">
      <c r="H1090" s="56"/>
    </row>
    <row r="1091" spans="8:8">
      <c r="H1091" s="56"/>
    </row>
    <row r="1092" spans="8:8">
      <c r="H1092" s="56"/>
    </row>
    <row r="1093" spans="8:8">
      <c r="H1093" s="56"/>
    </row>
    <row r="1094" spans="8:8">
      <c r="H1094" s="56"/>
    </row>
    <row r="1095" spans="8:8">
      <c r="H1095" s="56"/>
    </row>
    <row r="1096" spans="8:8">
      <c r="H1096" s="56"/>
    </row>
    <row r="1097" spans="8:8">
      <c r="H1097" s="56"/>
    </row>
    <row r="1098" spans="8:8">
      <c r="H1098" s="56"/>
    </row>
    <row r="1099" spans="8:8">
      <c r="H1099" s="56"/>
    </row>
    <row r="1100" spans="8:8">
      <c r="H1100" s="56"/>
    </row>
    <row r="1101" spans="8:8">
      <c r="H1101" s="56"/>
    </row>
    <row r="1102" spans="8:8">
      <c r="H1102" s="56"/>
    </row>
    <row r="1103" spans="8:8">
      <c r="H1103" s="56"/>
    </row>
    <row r="1104" spans="8:8">
      <c r="H1104" s="56"/>
    </row>
    <row r="1105" spans="8:8">
      <c r="H1105" s="56"/>
    </row>
    <row r="1106" spans="8:8">
      <c r="H1106" s="56"/>
    </row>
    <row r="1107" spans="8:8">
      <c r="H1107" s="56"/>
    </row>
    <row r="1108" spans="8:8">
      <c r="H1108" s="56"/>
    </row>
    <row r="1109" spans="8:8">
      <c r="H1109" s="56"/>
    </row>
    <row r="1110" spans="8:8">
      <c r="H1110" s="56"/>
    </row>
    <row r="1111" spans="8:8">
      <c r="H1111" s="56"/>
    </row>
    <row r="1112" spans="8:8">
      <c r="H1112" s="56"/>
    </row>
    <row r="1113" spans="8:8">
      <c r="H1113" s="56"/>
    </row>
    <row r="1114" spans="8:8">
      <c r="H1114" s="56"/>
    </row>
    <row r="1115" spans="8:8">
      <c r="H1115" s="56"/>
    </row>
    <row r="1116" spans="8:8">
      <c r="H1116" s="56"/>
    </row>
    <row r="1117" spans="8:8">
      <c r="H1117" s="56"/>
    </row>
    <row r="1118" spans="8:8">
      <c r="H1118" s="56"/>
    </row>
    <row r="1119" spans="8:8">
      <c r="H1119" s="56"/>
    </row>
    <row r="1120" spans="8:8">
      <c r="H1120" s="56"/>
    </row>
    <row r="1121" spans="8:8">
      <c r="H1121" s="56"/>
    </row>
    <row r="1122" spans="8:8">
      <c r="H1122" s="56"/>
    </row>
    <row r="1123" spans="8:8">
      <c r="H1123" s="56"/>
    </row>
    <row r="1124" spans="8:8">
      <c r="H1124" s="56"/>
    </row>
    <row r="1125" spans="8:8">
      <c r="H1125" s="56"/>
    </row>
    <row r="1126" spans="8:8">
      <c r="H1126" s="56"/>
    </row>
    <row r="1127" spans="8:8">
      <c r="H1127" s="56"/>
    </row>
    <row r="1128" spans="8:8">
      <c r="H1128" s="56"/>
    </row>
    <row r="1129" spans="8:8">
      <c r="H1129" s="56"/>
    </row>
    <row r="1130" spans="8:8">
      <c r="H1130" s="56"/>
    </row>
    <row r="1131" spans="8:8">
      <c r="H1131" s="56"/>
    </row>
    <row r="1132" spans="8:8">
      <c r="H1132" s="56"/>
    </row>
    <row r="1133" spans="8:8">
      <c r="H1133" s="56"/>
    </row>
    <row r="1134" spans="8:8">
      <c r="H1134" s="56"/>
    </row>
    <row r="1135" spans="8:8">
      <c r="H1135" s="56"/>
    </row>
    <row r="1136" spans="8:8">
      <c r="H1136" s="56"/>
    </row>
    <row r="1137" spans="8:8">
      <c r="H1137" s="56"/>
    </row>
    <row r="1138" spans="8:8">
      <c r="H1138" s="56"/>
    </row>
    <row r="1139" spans="8:8">
      <c r="H1139" s="56"/>
    </row>
    <row r="1140" spans="8:8">
      <c r="H1140" s="56"/>
    </row>
    <row r="1141" spans="8:8">
      <c r="H1141" s="56"/>
    </row>
    <row r="1142" spans="8:8">
      <c r="H1142" s="56"/>
    </row>
    <row r="1143" spans="8:8">
      <c r="H1143" s="56"/>
    </row>
    <row r="1144" spans="8:8">
      <c r="H1144" s="56"/>
    </row>
    <row r="1145" spans="8:8">
      <c r="H1145" s="56"/>
    </row>
    <row r="1146" spans="8:8">
      <c r="H1146" s="56"/>
    </row>
    <row r="1147" spans="8:8">
      <c r="H1147" s="56"/>
    </row>
    <row r="1148" spans="8:8">
      <c r="H1148" s="56"/>
    </row>
    <row r="1149" spans="8:8">
      <c r="H1149" s="56"/>
    </row>
    <row r="1150" spans="8:8">
      <c r="H1150" s="56"/>
    </row>
    <row r="1151" spans="8:8">
      <c r="H1151" s="56"/>
    </row>
    <row r="1152" spans="8:8">
      <c r="H1152" s="56"/>
    </row>
    <row r="1153" spans="8:8">
      <c r="H1153" s="56"/>
    </row>
    <row r="1154" spans="8:8">
      <c r="H1154" s="56"/>
    </row>
    <row r="1155" spans="8:8">
      <c r="H1155" s="56"/>
    </row>
    <row r="1156" spans="8:8">
      <c r="H1156" s="56"/>
    </row>
    <row r="1157" spans="8:8">
      <c r="H1157" s="56"/>
    </row>
    <row r="1158" spans="8:8">
      <c r="H1158" s="56"/>
    </row>
    <row r="1159" spans="8:8">
      <c r="H1159" s="56"/>
    </row>
    <row r="1160" spans="8:8">
      <c r="H1160" s="56"/>
    </row>
    <row r="1161" spans="8:8">
      <c r="H1161" s="56"/>
    </row>
    <row r="1162" spans="8:8">
      <c r="H1162" s="56"/>
    </row>
    <row r="1163" spans="8:8">
      <c r="H1163" s="56"/>
    </row>
    <row r="1164" spans="8:8">
      <c r="H1164" s="56"/>
    </row>
    <row r="1165" spans="8:8">
      <c r="H1165" s="56"/>
    </row>
    <row r="1166" spans="8:8">
      <c r="H1166" s="56"/>
    </row>
    <row r="1167" spans="8:8">
      <c r="H1167" s="56"/>
    </row>
    <row r="1168" spans="8:8">
      <c r="H1168" s="56"/>
    </row>
    <row r="1169" spans="8:8">
      <c r="H1169" s="56"/>
    </row>
    <row r="1170" spans="8:8">
      <c r="H1170" s="56"/>
    </row>
    <row r="1171" spans="8:8">
      <c r="H1171" s="56"/>
    </row>
    <row r="1172" spans="8:8">
      <c r="H1172" s="56"/>
    </row>
    <row r="1173" spans="8:8">
      <c r="H1173" s="56"/>
    </row>
    <row r="1174" spans="8:8">
      <c r="H1174" s="56"/>
    </row>
    <row r="1175" spans="8:8">
      <c r="H1175" s="56"/>
    </row>
    <row r="1176" spans="8:8">
      <c r="H1176" s="56"/>
    </row>
    <row r="1177" spans="8:8">
      <c r="H1177" s="56"/>
    </row>
    <row r="1178" spans="8:8">
      <c r="H1178" s="56"/>
    </row>
    <row r="1179" spans="8:8">
      <c r="H1179" s="56"/>
    </row>
    <row r="1180" spans="8:8">
      <c r="H1180" s="56"/>
    </row>
    <row r="1181" spans="8:8">
      <c r="H1181" s="56"/>
    </row>
    <row r="1182" spans="8:8">
      <c r="H1182" s="56"/>
    </row>
    <row r="1183" spans="8:8">
      <c r="H1183" s="56"/>
    </row>
    <row r="1184" spans="8:8">
      <c r="H1184" s="56"/>
    </row>
    <row r="1185" spans="8:8">
      <c r="H1185" s="56"/>
    </row>
    <row r="1186" spans="8:8">
      <c r="H1186" s="56"/>
    </row>
    <row r="1187" spans="8:8">
      <c r="H1187" s="56"/>
    </row>
    <row r="1188" spans="8:8">
      <c r="H1188" s="56"/>
    </row>
    <row r="1189" spans="8:8">
      <c r="H1189" s="56"/>
    </row>
    <row r="1190" spans="8:8">
      <c r="H1190" s="56"/>
    </row>
    <row r="1191" spans="8:8">
      <c r="H1191" s="56"/>
    </row>
    <row r="1192" spans="8:8">
      <c r="H1192" s="56"/>
    </row>
    <row r="1193" spans="8:8">
      <c r="H1193" s="56"/>
    </row>
    <row r="1194" spans="8:8">
      <c r="H1194" s="56"/>
    </row>
    <row r="1195" spans="8:8">
      <c r="H1195" s="56"/>
    </row>
    <row r="1196" spans="8:8">
      <c r="H1196" s="56"/>
    </row>
    <row r="1197" spans="8:8">
      <c r="H1197" s="56"/>
    </row>
    <row r="1198" spans="8:8">
      <c r="H1198" s="56"/>
    </row>
    <row r="1199" spans="8:8">
      <c r="H1199" s="56"/>
    </row>
    <row r="1200" spans="8:8">
      <c r="H1200" s="56"/>
    </row>
    <row r="1201" spans="8:8">
      <c r="H1201" s="56"/>
    </row>
    <row r="1202" spans="8:8">
      <c r="H1202" s="56"/>
    </row>
    <row r="1203" spans="8:8">
      <c r="H1203" s="56"/>
    </row>
    <row r="1204" spans="8:8">
      <c r="H1204" s="56"/>
    </row>
    <row r="1205" spans="8:8">
      <c r="H1205" s="56"/>
    </row>
    <row r="1206" spans="8:8">
      <c r="H1206" s="56"/>
    </row>
    <row r="1207" spans="8:8">
      <c r="H1207" s="56"/>
    </row>
    <row r="1208" spans="8:8">
      <c r="H1208" s="56"/>
    </row>
    <row r="1209" spans="8:8">
      <c r="H1209" s="56"/>
    </row>
    <row r="1210" spans="8:8">
      <c r="H1210" s="56"/>
    </row>
    <row r="1211" spans="8:8">
      <c r="H1211" s="56"/>
    </row>
    <row r="1212" spans="8:8">
      <c r="H1212" s="56"/>
    </row>
    <row r="1213" spans="8:8">
      <c r="H1213" s="56"/>
    </row>
    <row r="1214" spans="8:8">
      <c r="H1214" s="56"/>
    </row>
    <row r="1215" spans="8:8">
      <c r="H1215" s="56"/>
    </row>
    <row r="1216" spans="8:8">
      <c r="H1216" s="56"/>
    </row>
    <row r="1217" spans="8:8">
      <c r="H1217" s="56"/>
    </row>
    <row r="1218" spans="8:8">
      <c r="H1218" s="56"/>
    </row>
    <row r="1219" spans="8:8">
      <c r="H1219" s="56"/>
    </row>
    <row r="1220" spans="8:8">
      <c r="H1220" s="56"/>
    </row>
    <row r="1221" spans="8:8">
      <c r="H1221" s="56"/>
    </row>
    <row r="1222" spans="8:8">
      <c r="H1222" s="56"/>
    </row>
    <row r="1223" spans="8:8">
      <c r="H1223" s="56"/>
    </row>
    <row r="1224" spans="8:8">
      <c r="H1224" s="56"/>
    </row>
    <row r="1225" spans="8:8">
      <c r="H1225" s="56"/>
    </row>
    <row r="1226" spans="8:8">
      <c r="H1226" s="56"/>
    </row>
    <row r="1227" spans="8:8">
      <c r="H1227" s="56"/>
    </row>
    <row r="1228" spans="8:8">
      <c r="H1228" s="56"/>
    </row>
    <row r="1229" spans="8:8">
      <c r="H1229" s="56"/>
    </row>
    <row r="1230" spans="8:8">
      <c r="H1230" s="56"/>
    </row>
    <row r="1231" spans="8:8">
      <c r="H1231" s="56"/>
    </row>
    <row r="1232" spans="8:8">
      <c r="H1232" s="56"/>
    </row>
    <row r="1233" spans="8:8">
      <c r="H1233" s="56"/>
    </row>
    <row r="1234" spans="8:8">
      <c r="H1234" s="56"/>
    </row>
    <row r="1235" spans="8:8">
      <c r="H1235" s="56"/>
    </row>
    <row r="1236" spans="8:8">
      <c r="H1236" s="56"/>
    </row>
    <row r="1237" spans="8:8">
      <c r="H1237" s="56"/>
    </row>
    <row r="1238" spans="8:8">
      <c r="H1238" s="56"/>
    </row>
    <row r="1239" spans="8:8">
      <c r="H1239" s="56"/>
    </row>
    <row r="1240" spans="8:8">
      <c r="H1240" s="56"/>
    </row>
    <row r="1241" spans="8:8">
      <c r="H1241" s="56"/>
    </row>
    <row r="1242" spans="8:8">
      <c r="H1242" s="56"/>
    </row>
    <row r="1243" spans="8:8">
      <c r="H1243" s="56"/>
    </row>
    <row r="1244" spans="8:8">
      <c r="H1244" s="56"/>
    </row>
    <row r="1245" spans="8:8">
      <c r="H1245" s="56"/>
    </row>
    <row r="1246" spans="8:8">
      <c r="H1246" s="56"/>
    </row>
    <row r="1247" spans="8:8">
      <c r="H1247" s="56"/>
    </row>
    <row r="1248" spans="8:8">
      <c r="H1248" s="56"/>
    </row>
    <row r="1249" spans="8:8">
      <c r="H1249" s="56"/>
    </row>
    <row r="1250" spans="8:8">
      <c r="H1250" s="56"/>
    </row>
    <row r="1251" spans="8:8">
      <c r="H1251" s="56"/>
    </row>
    <row r="1252" spans="8:8">
      <c r="H1252" s="56"/>
    </row>
    <row r="1253" spans="8:8">
      <c r="H1253" s="56"/>
    </row>
    <row r="1254" spans="8:8">
      <c r="H1254" s="56"/>
    </row>
    <row r="1255" spans="8:8">
      <c r="H1255" s="56"/>
    </row>
    <row r="1256" spans="8:8">
      <c r="H1256" s="56"/>
    </row>
    <row r="1257" spans="8:8">
      <c r="H1257" s="56"/>
    </row>
    <row r="1258" spans="8:8">
      <c r="H1258" s="56"/>
    </row>
    <row r="1259" spans="8:8">
      <c r="H1259" s="56"/>
    </row>
    <row r="1260" spans="8:8">
      <c r="H1260" s="56"/>
    </row>
    <row r="1261" spans="8:8">
      <c r="H1261" s="56"/>
    </row>
    <row r="1262" spans="8:8">
      <c r="H1262" s="56"/>
    </row>
    <row r="1263" spans="8:8">
      <c r="H1263" s="56"/>
    </row>
    <row r="1264" spans="8:8">
      <c r="H1264" s="56"/>
    </row>
    <row r="1265" spans="8:8">
      <c r="H1265" s="56"/>
    </row>
    <row r="1266" spans="8:8">
      <c r="H1266" s="56"/>
    </row>
    <row r="1267" spans="8:8">
      <c r="H1267" s="56"/>
    </row>
    <row r="1268" spans="8:8">
      <c r="H1268" s="56"/>
    </row>
    <row r="1269" spans="8:8">
      <c r="H1269" s="56"/>
    </row>
    <row r="1270" spans="8:8">
      <c r="H1270" s="56"/>
    </row>
    <row r="1271" spans="8:8">
      <c r="H1271" s="56"/>
    </row>
    <row r="1272" spans="8:8">
      <c r="H1272" s="56"/>
    </row>
    <row r="1273" spans="8:8">
      <c r="H1273" s="56"/>
    </row>
    <row r="1274" spans="8:8">
      <c r="H1274" s="56"/>
    </row>
    <row r="1275" spans="8:8">
      <c r="H1275" s="56"/>
    </row>
    <row r="1276" spans="8:8">
      <c r="H1276" s="56"/>
    </row>
    <row r="1277" spans="8:8">
      <c r="H1277" s="56"/>
    </row>
    <row r="1278" spans="8:8">
      <c r="H1278" s="56"/>
    </row>
    <row r="1279" spans="8:8">
      <c r="H1279" s="56"/>
    </row>
    <row r="1280" spans="8:8">
      <c r="H1280" s="56"/>
    </row>
    <row r="1281" spans="8:8">
      <c r="H1281" s="56"/>
    </row>
    <row r="1282" spans="8:8">
      <c r="H1282" s="56"/>
    </row>
    <row r="1283" spans="8:8">
      <c r="H1283" s="56"/>
    </row>
    <row r="1284" spans="8:8">
      <c r="H1284" s="56"/>
    </row>
    <row r="1285" spans="8:8">
      <c r="H1285" s="56"/>
    </row>
    <row r="1286" spans="8:8">
      <c r="H1286" s="56"/>
    </row>
    <row r="1287" spans="8:8">
      <c r="H1287" s="56"/>
    </row>
    <row r="1288" spans="8:8">
      <c r="H1288" s="56"/>
    </row>
    <row r="1289" spans="8:8">
      <c r="H1289" s="56"/>
    </row>
    <row r="1290" spans="8:8">
      <c r="H1290" s="56"/>
    </row>
    <row r="1291" spans="8:8">
      <c r="H1291" s="56"/>
    </row>
    <row r="1292" spans="8:8">
      <c r="H1292" s="56"/>
    </row>
    <row r="1293" spans="8:8">
      <c r="H1293" s="56"/>
    </row>
    <row r="1294" spans="8:8">
      <c r="H1294" s="56"/>
    </row>
    <row r="1295" spans="8:8">
      <c r="H1295" s="56"/>
    </row>
    <row r="1296" spans="8:8">
      <c r="H1296" s="56"/>
    </row>
    <row r="1297" spans="8:8">
      <c r="H1297" s="56"/>
    </row>
    <row r="1298" spans="8:8">
      <c r="H1298" s="56"/>
    </row>
    <row r="1299" spans="8:8">
      <c r="H1299" s="56"/>
    </row>
    <row r="1300" spans="8:8">
      <c r="H1300" s="56"/>
    </row>
    <row r="1301" spans="8:8">
      <c r="H1301" s="56"/>
    </row>
    <row r="1302" spans="8:8">
      <c r="H1302" s="56"/>
    </row>
    <row r="1303" spans="8:8">
      <c r="H1303" s="56"/>
    </row>
    <row r="1304" spans="8:8">
      <c r="H1304" s="56"/>
    </row>
    <row r="1305" spans="8:8">
      <c r="H1305" s="56"/>
    </row>
    <row r="1306" spans="8:8">
      <c r="H1306" s="56"/>
    </row>
    <row r="1307" spans="8:8">
      <c r="H1307" s="56"/>
    </row>
    <row r="1308" spans="8:8">
      <c r="H1308" s="56"/>
    </row>
    <row r="1309" spans="8:8">
      <c r="H1309" s="56"/>
    </row>
    <row r="1310" spans="8:8">
      <c r="H1310" s="56"/>
    </row>
    <row r="1311" spans="8:8">
      <c r="H1311" s="56"/>
    </row>
    <row r="1312" spans="8:8">
      <c r="H1312" s="56"/>
    </row>
    <row r="1313" spans="8:8">
      <c r="H1313" s="56"/>
    </row>
    <row r="1314" spans="8:8">
      <c r="H1314" s="56"/>
    </row>
    <row r="1315" spans="8:8">
      <c r="H1315" s="56"/>
    </row>
    <row r="1316" spans="8:8">
      <c r="H1316" s="56"/>
    </row>
    <row r="1317" spans="8:8">
      <c r="H1317" s="56"/>
    </row>
    <row r="1318" spans="8:8">
      <c r="H1318" s="56"/>
    </row>
    <row r="1319" spans="8:8">
      <c r="H1319" s="56"/>
    </row>
    <row r="1320" spans="8:8">
      <c r="H1320" s="56"/>
    </row>
    <row r="1321" spans="8:8">
      <c r="H1321" s="56"/>
    </row>
    <row r="1322" spans="8:8">
      <c r="H1322" s="56"/>
    </row>
    <row r="1323" spans="8:8">
      <c r="H1323" s="56"/>
    </row>
    <row r="1324" spans="8:8">
      <c r="H1324" s="56"/>
    </row>
    <row r="1325" spans="8:8">
      <c r="H1325" s="56"/>
    </row>
    <row r="1326" spans="8:8">
      <c r="H1326" s="56"/>
    </row>
    <row r="1327" spans="8:8">
      <c r="H1327" s="56"/>
    </row>
    <row r="1328" spans="8:8">
      <c r="H1328" s="56"/>
    </row>
    <row r="1329" spans="8:8">
      <c r="H1329" s="56"/>
    </row>
    <row r="1330" spans="8:8">
      <c r="H1330" s="56"/>
    </row>
    <row r="1331" spans="8:8">
      <c r="H1331" s="56"/>
    </row>
    <row r="1332" spans="8:8">
      <c r="H1332" s="56"/>
    </row>
    <row r="1333" spans="8:8">
      <c r="H1333" s="56"/>
    </row>
    <row r="1334" spans="8:8">
      <c r="H1334" s="56"/>
    </row>
    <row r="1335" spans="8:8">
      <c r="H1335" s="56"/>
    </row>
    <row r="1336" spans="8:8">
      <c r="H1336" s="56"/>
    </row>
    <row r="1337" spans="8:8">
      <c r="H1337" s="56"/>
    </row>
    <row r="1338" spans="8:8">
      <c r="H1338" s="56"/>
    </row>
    <row r="1339" spans="8:8">
      <c r="H1339" s="56"/>
    </row>
    <row r="1340" spans="8:8">
      <c r="H1340" s="56"/>
    </row>
    <row r="1341" spans="8:8">
      <c r="H1341" s="56"/>
    </row>
    <row r="1342" spans="8:8">
      <c r="H1342" s="56"/>
    </row>
    <row r="1343" spans="8:8">
      <c r="H1343" s="56"/>
    </row>
    <row r="1344" spans="8:8">
      <c r="H1344" s="56"/>
    </row>
    <row r="1345" spans="8:8">
      <c r="H1345" s="56"/>
    </row>
    <row r="1346" spans="8:8">
      <c r="H1346" s="56"/>
    </row>
    <row r="1347" spans="8:8">
      <c r="H1347" s="56"/>
    </row>
    <row r="1348" spans="8:8">
      <c r="H1348" s="56"/>
    </row>
    <row r="1349" spans="8:8">
      <c r="H1349" s="56"/>
    </row>
    <row r="1350" spans="8:8">
      <c r="H1350" s="56"/>
    </row>
    <row r="1351" spans="8:8">
      <c r="H1351" s="56"/>
    </row>
    <row r="1352" spans="8:8">
      <c r="H1352" s="56"/>
    </row>
    <row r="1353" spans="8:8">
      <c r="H1353" s="56"/>
    </row>
    <row r="1354" spans="8:8">
      <c r="H1354" s="56"/>
    </row>
    <row r="1355" spans="8:8">
      <c r="H1355" s="56"/>
    </row>
    <row r="1356" spans="8:8">
      <c r="H1356" s="56"/>
    </row>
    <row r="1357" spans="8:8">
      <c r="H1357" s="56"/>
    </row>
    <row r="1358" spans="8:8">
      <c r="H1358" s="56"/>
    </row>
    <row r="1359" spans="8:8">
      <c r="H1359" s="56"/>
    </row>
    <row r="1360" spans="8:8">
      <c r="H1360" s="56"/>
    </row>
    <row r="1361" spans="8:8">
      <c r="H1361" s="56"/>
    </row>
    <row r="1362" spans="8:8">
      <c r="H1362" s="56"/>
    </row>
    <row r="1363" spans="8:8">
      <c r="H1363" s="56"/>
    </row>
    <row r="1364" spans="8:8">
      <c r="H1364" s="56"/>
    </row>
    <row r="1365" spans="8:8">
      <c r="H1365" s="56"/>
    </row>
    <row r="1366" spans="8:8">
      <c r="H1366" s="56"/>
    </row>
    <row r="1367" spans="8:8">
      <c r="H1367" s="56"/>
    </row>
    <row r="1368" spans="8:8">
      <c r="H1368" s="56"/>
    </row>
    <row r="1369" spans="8:8">
      <c r="H1369" s="56"/>
    </row>
    <row r="1370" spans="8:8">
      <c r="H1370" s="56"/>
    </row>
    <row r="1371" spans="8:8">
      <c r="H1371" s="56"/>
    </row>
    <row r="1372" spans="8:8">
      <c r="H1372" s="56"/>
    </row>
    <row r="1373" spans="8:8">
      <c r="H1373" s="56"/>
    </row>
    <row r="1374" spans="8:8">
      <c r="H1374" s="56"/>
    </row>
    <row r="1375" spans="8:8">
      <c r="H1375" s="56"/>
    </row>
    <row r="1376" spans="8:8">
      <c r="H1376" s="56"/>
    </row>
    <row r="1377" spans="8:8">
      <c r="H1377" s="56"/>
    </row>
    <row r="1378" spans="8:8">
      <c r="H1378" s="56"/>
    </row>
    <row r="1379" spans="8:8">
      <c r="H1379" s="56"/>
    </row>
    <row r="1380" spans="8:8">
      <c r="H1380" s="56"/>
    </row>
    <row r="1381" spans="8:8">
      <c r="H1381" s="56"/>
    </row>
    <row r="1382" spans="8:8">
      <c r="H1382" s="56"/>
    </row>
    <row r="1383" spans="8:8">
      <c r="H1383" s="56"/>
    </row>
    <row r="1384" spans="8:8">
      <c r="H1384" s="56"/>
    </row>
    <row r="1385" spans="8:8">
      <c r="H1385" s="56"/>
    </row>
    <row r="1386" spans="8:8">
      <c r="H1386" s="56"/>
    </row>
    <row r="1387" spans="8:8">
      <c r="H1387" s="56"/>
    </row>
    <row r="1388" spans="8:8">
      <c r="H1388" s="56"/>
    </row>
    <row r="1389" spans="8:8">
      <c r="H1389" s="56"/>
    </row>
    <row r="1390" spans="8:8">
      <c r="H1390" s="56"/>
    </row>
    <row r="1391" spans="8:8">
      <c r="H1391" s="56"/>
    </row>
    <row r="1392" spans="8:8">
      <c r="H1392" s="56"/>
    </row>
    <row r="1393" spans="8:8">
      <c r="H1393" s="56"/>
    </row>
    <row r="1394" spans="8:8">
      <c r="H1394" s="56"/>
    </row>
    <row r="1395" spans="8:8">
      <c r="H1395" s="56"/>
    </row>
    <row r="1396" spans="8:8">
      <c r="H1396" s="56"/>
    </row>
    <row r="1397" spans="8:8">
      <c r="H1397" s="56"/>
    </row>
    <row r="1398" spans="8:8">
      <c r="H1398" s="56"/>
    </row>
    <row r="1399" spans="8:8">
      <c r="H1399" s="56"/>
    </row>
    <row r="1400" spans="8:8">
      <c r="H1400" s="56"/>
    </row>
    <row r="1401" spans="8:8">
      <c r="H1401" s="56"/>
    </row>
    <row r="1402" spans="8:8">
      <c r="H1402" s="56"/>
    </row>
    <row r="1403" spans="8:8">
      <c r="H1403" s="56"/>
    </row>
    <row r="1404" spans="8:8">
      <c r="H1404" s="56"/>
    </row>
    <row r="1405" spans="8:8">
      <c r="H1405" s="56"/>
    </row>
    <row r="1406" spans="8:8">
      <c r="H1406" s="56"/>
    </row>
    <row r="1407" spans="8:8">
      <c r="H1407" s="56"/>
    </row>
    <row r="1408" spans="8:8">
      <c r="H1408" s="56"/>
    </row>
    <row r="1409" spans="8:8">
      <c r="H1409" s="56"/>
    </row>
    <row r="1410" spans="8:8">
      <c r="H1410" s="56"/>
    </row>
    <row r="1411" spans="8:8">
      <c r="H1411" s="56"/>
    </row>
    <row r="1412" spans="8:8">
      <c r="H1412" s="56"/>
    </row>
    <row r="1413" spans="8:8">
      <c r="H1413" s="56"/>
    </row>
    <row r="1414" spans="8:8">
      <c r="H1414" s="56"/>
    </row>
    <row r="1415" spans="8:8">
      <c r="H1415" s="56"/>
    </row>
    <row r="1416" spans="8:8">
      <c r="H1416" s="56"/>
    </row>
    <row r="1417" spans="8:8">
      <c r="H1417" s="56"/>
    </row>
    <row r="1418" spans="8:8">
      <c r="H1418" s="56"/>
    </row>
    <row r="1419" spans="8:8">
      <c r="H1419" s="56"/>
    </row>
    <row r="1420" spans="8:8">
      <c r="H1420" s="56"/>
    </row>
    <row r="1421" spans="8:8">
      <c r="H1421" s="56"/>
    </row>
    <row r="1422" spans="8:8">
      <c r="H1422" s="56"/>
    </row>
    <row r="1423" spans="8:8">
      <c r="H1423" s="56"/>
    </row>
    <row r="1424" spans="8:8">
      <c r="H1424" s="56"/>
    </row>
    <row r="1425" spans="8:8">
      <c r="H1425" s="56"/>
    </row>
    <row r="1426" spans="8:8">
      <c r="H1426" s="56"/>
    </row>
    <row r="1427" spans="8:8">
      <c r="H1427" s="56"/>
    </row>
    <row r="1428" spans="8:8">
      <c r="H1428" s="56"/>
    </row>
    <row r="1429" spans="8:8">
      <c r="H1429" s="56"/>
    </row>
    <row r="1430" spans="8:8">
      <c r="H1430" s="56"/>
    </row>
    <row r="1431" spans="8:8">
      <c r="H1431" s="56"/>
    </row>
    <row r="1432" spans="8:8">
      <c r="H1432" s="56"/>
    </row>
    <row r="1433" spans="8:8">
      <c r="H1433" s="56"/>
    </row>
    <row r="1434" spans="8:8">
      <c r="H1434" s="56"/>
    </row>
    <row r="1435" spans="8:8">
      <c r="H1435" s="56"/>
    </row>
    <row r="1436" spans="8:8">
      <c r="H1436" s="56"/>
    </row>
    <row r="1437" spans="8:8">
      <c r="H1437" s="56"/>
    </row>
    <row r="1438" spans="8:8">
      <c r="H1438" s="56"/>
    </row>
    <row r="1439" spans="8:8">
      <c r="H1439" s="56"/>
    </row>
    <row r="1440" spans="8:8">
      <c r="H1440" s="56"/>
    </row>
    <row r="1441" spans="8:8">
      <c r="H1441" s="56"/>
    </row>
    <row r="1442" spans="8:8">
      <c r="H1442" s="56"/>
    </row>
    <row r="1443" spans="8:8">
      <c r="H1443" s="56"/>
    </row>
    <row r="1444" spans="8:8">
      <c r="H1444" s="56"/>
    </row>
    <row r="1445" spans="8:8">
      <c r="H1445" s="56"/>
    </row>
    <row r="1446" spans="8:8">
      <c r="H1446" s="56"/>
    </row>
    <row r="1447" spans="8:8">
      <c r="H1447" s="56"/>
    </row>
    <row r="1448" spans="8:8">
      <c r="H1448" s="56"/>
    </row>
    <row r="1449" spans="8:8">
      <c r="H1449" s="56"/>
    </row>
    <row r="1450" spans="8:8">
      <c r="H1450" s="56"/>
    </row>
    <row r="1451" spans="8:8">
      <c r="H1451" s="56"/>
    </row>
    <row r="1452" spans="8:8">
      <c r="H1452" s="56"/>
    </row>
  </sheetData>
  <protectedRanges>
    <protectedRange sqref="F12" name="Rango1_1"/>
  </protectedRanges>
  <mergeCells count="3">
    <mergeCell ref="C3:H3"/>
    <mergeCell ref="C4:H4"/>
    <mergeCell ref="C5:H5"/>
  </mergeCells>
  <pageMargins left="0.35433070866141736" right="0.35433070866141736" top="0.74803149606299213" bottom="0.98425196850393704" header="0.31496062992125984" footer="0.39370078740157483"/>
  <pageSetup scale="65" orientation="portrait" r:id="rId1"/>
  <headerFooter>
    <oddFooter>&amp;L&amp;9NOMBRE DE LA EMPRESA&amp;C&amp;9RESPONSABLE DEL PROYECTO
DIRECTOR DE PROYECTOS
ARQ. SANDRA GUADALUPE PATIÑO MACIAS
PAGINA &amp;P DE &amp;N&amp;R&amp;9NOMBRE Y FIRMA DEL RESPONSABLE</oddFooter>
  </headerFooter>
  <rowBreaks count="1" manualBreakCount="1">
    <brk id="60"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Denisse Gabriela Andrade Alvarez</cp:lastModifiedBy>
  <cp:lastPrinted>2017-11-17T19:58:44Z</cp:lastPrinted>
  <dcterms:created xsi:type="dcterms:W3CDTF">2016-09-27T15:26:04Z</dcterms:created>
  <dcterms:modified xsi:type="dcterms:W3CDTF">2017-11-17T19:58:45Z</dcterms:modified>
</cp:coreProperties>
</file>